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30" yWindow="855" windowWidth="26955" windowHeight="8730" activeTab="5"/>
  </bookViews>
  <sheets>
    <sheet name="C.I.1 1" sheetId="8" r:id="rId1"/>
    <sheet name="C.I.1 2" sheetId="2" r:id="rId2"/>
    <sheet name="C.I.1 3" sheetId="3" r:id="rId3"/>
    <sheet name="C.I.1 4" sheetId="4" r:id="rId4"/>
    <sheet name="C.I.1 5" sheetId="5" r:id="rId5"/>
    <sheet name="C.I.1 6" sheetId="6" r:id="rId6"/>
    <sheet name="zkratky VŠ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8" l="1"/>
  <c r="I16" i="8" s="1"/>
  <c r="H15" i="8"/>
  <c r="I15" i="8" s="1"/>
  <c r="H14" i="8"/>
  <c r="I14" i="8" s="1"/>
  <c r="H13" i="8"/>
  <c r="I13" i="8" s="1"/>
  <c r="H12" i="8"/>
  <c r="I12" i="8" s="1"/>
  <c r="H11" i="8"/>
  <c r="I11" i="8" s="1"/>
  <c r="H9" i="8"/>
  <c r="I9" i="8" s="1"/>
  <c r="Q31" i="6"/>
  <c r="O31" i="6"/>
  <c r="O30" i="6"/>
  <c r="Q30" i="6" s="1"/>
  <c r="O29" i="6"/>
  <c r="P30" i="6" s="1"/>
  <c r="O28" i="6"/>
  <c r="O27" i="6"/>
  <c r="O26" i="6"/>
  <c r="N25" i="6"/>
  <c r="M25" i="6"/>
  <c r="L25" i="6"/>
  <c r="K25" i="6"/>
  <c r="O25" i="6" s="1"/>
  <c r="N24" i="6"/>
  <c r="M24" i="6"/>
  <c r="L24" i="6"/>
  <c r="K24" i="6"/>
  <c r="O24" i="6" s="1"/>
  <c r="N23" i="6"/>
  <c r="M23" i="6"/>
  <c r="L23" i="6"/>
  <c r="K23" i="6"/>
  <c r="O23" i="6" s="1"/>
  <c r="N22" i="6"/>
  <c r="M22" i="6"/>
  <c r="L22" i="6"/>
  <c r="K22" i="6"/>
  <c r="O22" i="6" s="1"/>
  <c r="N21" i="6"/>
  <c r="M21" i="6"/>
  <c r="L21" i="6"/>
  <c r="K21" i="6"/>
  <c r="O21" i="6" s="1"/>
  <c r="N20" i="6"/>
  <c r="M20" i="6"/>
  <c r="L20" i="6"/>
  <c r="K20" i="6"/>
  <c r="O20" i="6" s="1"/>
  <c r="N19" i="6"/>
  <c r="M19" i="6"/>
  <c r="L19" i="6"/>
  <c r="N18" i="6"/>
  <c r="M18" i="6"/>
  <c r="L18" i="6"/>
  <c r="K18" i="6"/>
  <c r="O18" i="6" s="1"/>
  <c r="N17" i="6"/>
  <c r="M17" i="6"/>
  <c r="L17" i="6"/>
  <c r="K17" i="6"/>
  <c r="O17" i="6" s="1"/>
  <c r="N16" i="6"/>
  <c r="M16" i="6"/>
  <c r="L16" i="6"/>
  <c r="K16" i="6"/>
  <c r="O16" i="6" s="1"/>
  <c r="N15" i="6"/>
  <c r="M15" i="6"/>
  <c r="L15" i="6"/>
  <c r="K15" i="6"/>
  <c r="O15" i="6" s="1"/>
  <c r="N14" i="6"/>
  <c r="M14" i="6"/>
  <c r="L14" i="6"/>
  <c r="K14" i="6"/>
  <c r="O14" i="6" s="1"/>
  <c r="N13" i="6"/>
  <c r="M13" i="6"/>
  <c r="L13" i="6"/>
  <c r="K13" i="6"/>
  <c r="O13" i="6" s="1"/>
  <c r="N12" i="6"/>
  <c r="M12" i="6"/>
  <c r="L12" i="6"/>
  <c r="K12" i="6"/>
  <c r="O12" i="6" s="1"/>
  <c r="N11" i="6"/>
  <c r="M11" i="6"/>
  <c r="L11" i="6"/>
  <c r="K11" i="6"/>
  <c r="O11" i="6" s="1"/>
  <c r="N10" i="6"/>
  <c r="M10" i="6"/>
  <c r="L10" i="6"/>
  <c r="K10" i="6"/>
  <c r="O10" i="6" s="1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L41" i="4"/>
  <c r="K41" i="4"/>
  <c r="J41" i="4"/>
  <c r="I41" i="4"/>
  <c r="H41" i="4"/>
  <c r="G41" i="4"/>
  <c r="F41" i="4"/>
  <c r="E41" i="4"/>
  <c r="D41" i="4"/>
  <c r="C41" i="4"/>
  <c r="K34" i="3"/>
  <c r="J34" i="3"/>
  <c r="I34" i="3"/>
  <c r="H34" i="3"/>
  <c r="G34" i="3"/>
  <c r="F34" i="3"/>
  <c r="E34" i="3"/>
  <c r="D34" i="3"/>
  <c r="O68" i="2"/>
  <c r="O67" i="2"/>
  <c r="H63" i="2"/>
  <c r="J57" i="2"/>
  <c r="K56" i="2"/>
  <c r="J56" i="2"/>
  <c r="I56" i="2"/>
  <c r="H56" i="2"/>
  <c r="K54" i="2"/>
  <c r="J54" i="2"/>
  <c r="Q53" i="2"/>
  <c r="K52" i="2"/>
  <c r="J52" i="2"/>
  <c r="O51" i="2"/>
  <c r="Q51" i="2" s="1"/>
  <c r="N51" i="2"/>
  <c r="K51" i="2"/>
  <c r="J51" i="2"/>
  <c r="Q50" i="2"/>
  <c r="N50" i="2"/>
  <c r="K50" i="2"/>
  <c r="J50" i="2"/>
  <c r="Q49" i="2"/>
  <c r="N49" i="2"/>
  <c r="K49" i="2"/>
  <c r="J49" i="2"/>
  <c r="Q48" i="2"/>
  <c r="N48" i="2"/>
  <c r="K48" i="2"/>
  <c r="J48" i="2"/>
  <c r="Q46" i="2"/>
  <c r="K45" i="2"/>
  <c r="J45" i="2"/>
  <c r="Q44" i="2"/>
  <c r="N44" i="2"/>
  <c r="K44" i="2"/>
  <c r="J44" i="2"/>
  <c r="Q43" i="2"/>
  <c r="N43" i="2"/>
  <c r="K43" i="2"/>
  <c r="J43" i="2"/>
  <c r="O41" i="2"/>
  <c r="L41" i="2"/>
  <c r="N41" i="2" s="1"/>
  <c r="K41" i="2"/>
  <c r="J41" i="2"/>
  <c r="Q40" i="2"/>
  <c r="N40" i="2"/>
  <c r="K40" i="2"/>
  <c r="J40" i="2"/>
  <c r="Q39" i="2"/>
  <c r="N39" i="2"/>
  <c r="K39" i="2"/>
  <c r="J39" i="2"/>
  <c r="O38" i="2"/>
  <c r="Q38" i="2" s="1"/>
  <c r="N38" i="2"/>
  <c r="K38" i="2"/>
  <c r="J38" i="2"/>
  <c r="O35" i="2"/>
  <c r="Q35" i="2" s="1"/>
  <c r="N35" i="2"/>
  <c r="L35" i="2"/>
  <c r="K35" i="2"/>
  <c r="J35" i="2"/>
  <c r="H35" i="2"/>
  <c r="Q33" i="2"/>
  <c r="N33" i="2"/>
  <c r="K33" i="2"/>
  <c r="J33" i="2"/>
  <c r="Q32" i="2"/>
  <c r="N32" i="2"/>
  <c r="K32" i="2"/>
  <c r="J32" i="2"/>
  <c r="O31" i="2"/>
  <c r="Q31" i="2" s="1"/>
  <c r="N31" i="2"/>
  <c r="K31" i="2"/>
  <c r="J31" i="2"/>
  <c r="O28" i="2"/>
  <c r="L28" i="2"/>
  <c r="N28" i="2" s="1"/>
  <c r="I28" i="2"/>
  <c r="K28" i="2" s="1"/>
  <c r="H28" i="2"/>
  <c r="Q27" i="2"/>
  <c r="N27" i="2"/>
  <c r="K27" i="2"/>
  <c r="J27" i="2"/>
  <c r="Q26" i="2"/>
  <c r="N26" i="2"/>
  <c r="K26" i="2"/>
  <c r="J26" i="2"/>
  <c r="Q25" i="2"/>
  <c r="N25" i="2"/>
  <c r="K25" i="2"/>
  <c r="J25" i="2"/>
  <c r="Q24" i="2"/>
  <c r="N24" i="2"/>
  <c r="K24" i="2"/>
  <c r="J24" i="2"/>
  <c r="Q23" i="2"/>
  <c r="N23" i="2"/>
  <c r="K23" i="2"/>
  <c r="J23" i="2"/>
  <c r="Q22" i="2"/>
  <c r="N22" i="2"/>
  <c r="K22" i="2"/>
  <c r="J22" i="2"/>
  <c r="O19" i="2"/>
  <c r="L19" i="2"/>
  <c r="Q19" i="2" s="1"/>
  <c r="I19" i="2"/>
  <c r="I58" i="2" s="1"/>
  <c r="H19" i="2"/>
  <c r="Q17" i="2"/>
  <c r="N17" i="2"/>
  <c r="K17" i="2"/>
  <c r="J17" i="2"/>
  <c r="Q16" i="2"/>
  <c r="N16" i="2"/>
  <c r="K16" i="2"/>
  <c r="J16" i="2"/>
  <c r="P8" i="2"/>
  <c r="P7" i="2"/>
  <c r="P6" i="2"/>
  <c r="P5" i="2"/>
  <c r="P27" i="6" l="1"/>
  <c r="J28" i="2"/>
  <c r="Q27" i="6"/>
  <c r="Q28" i="6"/>
  <c r="P31" i="6"/>
  <c r="Q12" i="6"/>
  <c r="P12" i="6"/>
  <c r="P14" i="6"/>
  <c r="Q14" i="6"/>
  <c r="Q16" i="6"/>
  <c r="P16" i="6"/>
  <c r="P18" i="6"/>
  <c r="Q18" i="6"/>
  <c r="P22" i="6"/>
  <c r="Q22" i="6"/>
  <c r="P26" i="6"/>
  <c r="Q26" i="6"/>
  <c r="Q25" i="6"/>
  <c r="P25" i="6"/>
  <c r="Q11" i="6"/>
  <c r="P11" i="6"/>
  <c r="Q13" i="6"/>
  <c r="P13" i="6"/>
  <c r="Q15" i="6"/>
  <c r="P15" i="6"/>
  <c r="P17" i="6"/>
  <c r="Q17" i="6"/>
  <c r="P21" i="6"/>
  <c r="Q21" i="6"/>
  <c r="Q23" i="6"/>
  <c r="P23" i="6"/>
  <c r="Q24" i="6"/>
  <c r="P24" i="6"/>
  <c r="P29" i="6"/>
  <c r="P28" i="6"/>
  <c r="Q29" i="6"/>
  <c r="I63" i="2"/>
  <c r="K58" i="2"/>
  <c r="J58" i="2"/>
  <c r="J19" i="2"/>
  <c r="O56" i="2"/>
  <c r="O58" i="2"/>
  <c r="K19" i="2"/>
  <c r="Q28" i="2"/>
  <c r="Q41" i="2"/>
  <c r="L56" i="2"/>
  <c r="O66" i="2"/>
  <c r="N19" i="2"/>
  <c r="N56" i="2" l="1"/>
  <c r="L58" i="2"/>
  <c r="Q56" i="2"/>
  <c r="K63" i="2"/>
  <c r="J63" i="2"/>
  <c r="O63" i="2"/>
  <c r="O57" i="2"/>
  <c r="P63" i="2" l="1"/>
  <c r="M58" i="2"/>
  <c r="L57" i="2"/>
  <c r="M19" i="2"/>
  <c r="L63" i="2"/>
  <c r="N58" i="2"/>
  <c r="M28" i="2"/>
  <c r="M35" i="2"/>
  <c r="P50" i="2"/>
  <c r="P48" i="2"/>
  <c r="P43" i="2"/>
  <c r="P39" i="2"/>
  <c r="P27" i="2"/>
  <c r="P25" i="2"/>
  <c r="P23" i="2"/>
  <c r="P49" i="2"/>
  <c r="P44" i="2"/>
  <c r="P40" i="2"/>
  <c r="P26" i="2"/>
  <c r="P22" i="2"/>
  <c r="P33" i="2"/>
  <c r="P31" i="2"/>
  <c r="P53" i="2"/>
  <c r="P34" i="2"/>
  <c r="P32" i="2"/>
  <c r="P18" i="2"/>
  <c r="P16" i="2"/>
  <c r="P46" i="2"/>
  <c r="P24" i="2"/>
  <c r="P17" i="2"/>
  <c r="P19" i="2"/>
  <c r="P41" i="2"/>
  <c r="P51" i="2"/>
  <c r="P35" i="2"/>
  <c r="P28" i="2"/>
  <c r="Q58" i="2"/>
  <c r="P56" i="2"/>
  <c r="M56" i="2"/>
  <c r="P58" i="2" l="1"/>
  <c r="M63" i="2"/>
  <c r="N63" i="2"/>
  <c r="M51" i="2"/>
  <c r="M49" i="2"/>
  <c r="M44" i="2"/>
  <c r="M40" i="2"/>
  <c r="M26" i="2"/>
  <c r="M24" i="2"/>
  <c r="M22" i="2"/>
  <c r="M48" i="2"/>
  <c r="M43" i="2"/>
  <c r="M39" i="2"/>
  <c r="M31" i="2"/>
  <c r="M25" i="2"/>
  <c r="M32" i="2"/>
  <c r="M16" i="2"/>
  <c r="M38" i="2"/>
  <c r="M33" i="2"/>
  <c r="M17" i="2"/>
  <c r="M50" i="2"/>
  <c r="M27" i="2"/>
  <c r="M23" i="2"/>
  <c r="P38" i="2"/>
  <c r="M41" i="2"/>
  <c r="Q63" i="2"/>
  <c r="F27" i="6" l="1"/>
  <c r="F25" i="6"/>
  <c r="G25" i="6" s="1"/>
  <c r="F24" i="6"/>
  <c r="H24" i="6" s="1"/>
  <c r="F23" i="6"/>
  <c r="F22" i="6"/>
  <c r="H22" i="6" s="1"/>
  <c r="G21" i="6"/>
  <c r="F21" i="6"/>
  <c r="F20" i="6"/>
  <c r="B19" i="6"/>
  <c r="F18" i="6"/>
  <c r="H18" i="6" s="1"/>
  <c r="F17" i="6"/>
  <c r="G17" i="6" s="1"/>
  <c r="F16" i="6"/>
  <c r="F15" i="6"/>
  <c r="F14" i="6"/>
  <c r="H14" i="6" s="1"/>
  <c r="F13" i="6"/>
  <c r="G13" i="6" s="1"/>
  <c r="F12" i="6"/>
  <c r="F11" i="6"/>
  <c r="F10" i="6"/>
  <c r="H11" i="6" s="1"/>
  <c r="G15" i="6" l="1"/>
  <c r="F19" i="6"/>
  <c r="K19" i="6"/>
  <c r="O19" i="6" s="1"/>
  <c r="H12" i="6"/>
  <c r="H16" i="6"/>
  <c r="G11" i="6"/>
  <c r="G23" i="6"/>
  <c r="H27" i="6"/>
  <c r="H19" i="6"/>
  <c r="G19" i="6"/>
  <c r="H20" i="6"/>
  <c r="H13" i="6"/>
  <c r="H15" i="6"/>
  <c r="H17" i="6"/>
  <c r="G12" i="6"/>
  <c r="G14" i="6"/>
  <c r="G16" i="6"/>
  <c r="G18" i="6"/>
  <c r="H21" i="6"/>
  <c r="H23" i="6"/>
  <c r="H25" i="6"/>
  <c r="G27" i="6"/>
  <c r="G20" i="6"/>
  <c r="G22" i="6"/>
  <c r="G24" i="6"/>
  <c r="Q20" i="6" l="1"/>
  <c r="Q19" i="6"/>
  <c r="P20" i="6"/>
  <c r="P19" i="6"/>
</calcChain>
</file>

<file path=xl/sharedStrings.xml><?xml version="1.0" encoding="utf-8"?>
<sst xmlns="http://schemas.openxmlformats.org/spreadsheetml/2006/main" count="381" uniqueCount="270">
  <si>
    <t>(Nezahrnuje dotace na programy reprodukce majetku)</t>
  </si>
  <si>
    <t>Položka</t>
  </si>
  <si>
    <t>Rok 2016</t>
  </si>
  <si>
    <t>Rok 2017 **)</t>
  </si>
  <si>
    <t>meziroční změna</t>
  </si>
  <si>
    <t>Rok 2017</t>
  </si>
  <si>
    <t>Rok 2018</t>
  </si>
  <si>
    <t>Průměrný normativ</t>
  </si>
  <si>
    <t>x</t>
  </si>
  <si>
    <t>Základní normativ</t>
  </si>
  <si>
    <t>Výpočtové ubytovací stipendium (ročně)</t>
  </si>
  <si>
    <t xml:space="preserve">Normativ absolventa </t>
  </si>
  <si>
    <t>Sociální stipendium (měsíčně)</t>
  </si>
  <si>
    <t>Výpočtová dotace na 1  jídlo</t>
  </si>
  <si>
    <t>Příspěvek *)</t>
  </si>
  <si>
    <t>Dotace *)</t>
  </si>
  <si>
    <t>Název ukazatele / položky</t>
  </si>
  <si>
    <t>Rozpočet 2016</t>
  </si>
  <si>
    <r>
      <t xml:space="preserve">% podíl z celku </t>
    </r>
    <r>
      <rPr>
        <i/>
        <sz val="11"/>
        <color indexed="23"/>
        <rFont val="Arial"/>
        <family val="2"/>
        <charset val="238"/>
      </rPr>
      <t>(sl. 3)</t>
    </r>
  </si>
  <si>
    <r>
      <t xml:space="preserve">Meziroční vývoj 
</t>
    </r>
    <r>
      <rPr>
        <i/>
        <sz val="11"/>
        <color indexed="23"/>
        <rFont val="Arial"/>
        <family val="2"/>
        <charset val="238"/>
      </rPr>
      <t>(sl. 3 vs 2)</t>
    </r>
  </si>
  <si>
    <t>Rozpočet 2017</t>
  </si>
  <si>
    <r>
      <t xml:space="preserve">% podíl z celku </t>
    </r>
    <r>
      <rPr>
        <i/>
        <sz val="11"/>
        <color indexed="23"/>
        <rFont val="Arial"/>
        <family val="2"/>
        <charset val="238"/>
      </rPr>
      <t>(sl. 6)</t>
    </r>
  </si>
  <si>
    <r>
      <t xml:space="preserve">Meziroční vývoj 
</t>
    </r>
    <r>
      <rPr>
        <i/>
        <sz val="11"/>
        <color indexed="23"/>
        <rFont val="Arial"/>
        <family val="2"/>
        <charset val="238"/>
      </rPr>
      <t>(sl. 6 vs 3)</t>
    </r>
  </si>
  <si>
    <t>Rozpočet 2018</t>
  </si>
  <si>
    <r>
      <t xml:space="preserve">% podíl z celku </t>
    </r>
    <r>
      <rPr>
        <i/>
        <sz val="11"/>
        <color indexed="23"/>
        <rFont val="Arial"/>
        <family val="2"/>
        <charset val="238"/>
      </rPr>
      <t>(sl. 9)</t>
    </r>
  </si>
  <si>
    <r>
      <t xml:space="preserve">Meziroční vývoj 
</t>
    </r>
    <r>
      <rPr>
        <i/>
        <sz val="11"/>
        <color indexed="23"/>
        <rFont val="Arial"/>
        <family val="2"/>
        <charset val="238"/>
      </rPr>
      <t>(sl. 9 vs 6)</t>
    </r>
  </si>
  <si>
    <t>Rozpočtový okruh I, institucionální část rozpočtu</t>
  </si>
  <si>
    <t>P</t>
  </si>
  <si>
    <t>Ukazatel A -(fixní část)</t>
  </si>
  <si>
    <t>Ukazatel K - kvalita a výkon (výkonová část)</t>
  </si>
  <si>
    <t>Celkem normativní část rozpočtu</t>
  </si>
  <si>
    <t>Rozpočtový okruh II, Sociální záležitosti studentů</t>
  </si>
  <si>
    <t>Ukazatel C - stipendia pro studenty doktorských stud. prog.</t>
  </si>
  <si>
    <t>D</t>
  </si>
  <si>
    <t>Ukazatel J - dotace na ubytování a stravování studentů</t>
  </si>
  <si>
    <t>Ukazatel S1 - příspěvek na sociální stipendia VVŠ</t>
  </si>
  <si>
    <t>Ukazatel U1- příspěvek na ubytovací stipendia VVŠ</t>
  </si>
  <si>
    <t>Celkem sociální záležitosti studentů</t>
  </si>
  <si>
    <t>Rozpočtový okruh III, Rozvoj vysokých škol</t>
  </si>
  <si>
    <t xml:space="preserve">Ukazatel I - rozvojové programy </t>
  </si>
  <si>
    <t>v tom</t>
  </si>
  <si>
    <t>Institucionální plány (dříve decentralizované)</t>
  </si>
  <si>
    <t>Centralizované rozvojové projekty</t>
  </si>
  <si>
    <t>Celkem rozvoj vysokých škol</t>
  </si>
  <si>
    <t>Rozpočtový okruh IV, Mezinárodní spolupráce a ostatní</t>
  </si>
  <si>
    <t>Ukazatel D - mezinárodní spolupráce</t>
  </si>
  <si>
    <t>CEEPUS</t>
  </si>
  <si>
    <t>Podpora mezinárodní spolupráce</t>
  </si>
  <si>
    <t>Ukazatel F - Fond vzdělávací politiky</t>
  </si>
  <si>
    <t>V tom:</t>
  </si>
  <si>
    <t>Systémová podpora VŠ</t>
  </si>
  <si>
    <t>Studium studentů se specifickými potřebami</t>
  </si>
  <si>
    <t>Univerzita třetího věku (U3V)</t>
  </si>
  <si>
    <t>Registr uměleckých výstupů (RUV)</t>
  </si>
  <si>
    <t>Podpora umělecké tvůrčí činnosti</t>
  </si>
  <si>
    <t>Podpora VŠ - pozměňovací návrh PS</t>
  </si>
  <si>
    <t>další</t>
  </si>
  <si>
    <t>Mimořádné přijímací řízení PF</t>
  </si>
  <si>
    <t>Rezerva na priority MŠMT</t>
  </si>
  <si>
    <t>Ukazatel M - mimořádné aktivity VŠ</t>
  </si>
  <si>
    <t>Celkem Mezinárodní spolupráce a ostatní</t>
  </si>
  <si>
    <t>Celkem příspěvek + dotace k rozpisu</t>
  </si>
  <si>
    <t>Převod rezervy OP VK provedený v r. 2015</t>
  </si>
  <si>
    <t>Navýšení výdajů na VŠ v rámci rozpočtu MŠMT</t>
  </si>
  <si>
    <t>Snížení částky k rozpisu o převod sekci VI</t>
  </si>
  <si>
    <t>Navýšení výdajů na VŠ na zajištění mimořádného přijímacího řízení PF v rámci rozpočtu MŠMT</t>
  </si>
  <si>
    <t>Ukazatel rozpočtu VŠ (zák. o státním rozpočtu)</t>
  </si>
  <si>
    <t xml:space="preserve">*) </t>
  </si>
  <si>
    <t>V některých ukazatelích může být poskytnut příspěvek nebo dotace v závislosti na účelu, na který se poskytuje.</t>
  </si>
  <si>
    <t>**)</t>
  </si>
  <si>
    <t>Kód VŠ</t>
  </si>
  <si>
    <t>Název VŠ</t>
  </si>
  <si>
    <t>Ukazatel C</t>
  </si>
  <si>
    <t>Ukazatel J</t>
  </si>
  <si>
    <t>Ukazatel U (VVŠ)</t>
  </si>
  <si>
    <t>Ukazatel F (SSP)</t>
  </si>
  <si>
    <t>Ukazatel F (U3V)</t>
  </si>
  <si>
    <t>Ukazatel D</t>
  </si>
  <si>
    <t>Ukazatel I (IRP) (1)</t>
  </si>
  <si>
    <t xml:space="preserve">Univerzita Karlova </t>
  </si>
  <si>
    <t>Jihočeská univerzita v Českých Budějovicích</t>
  </si>
  <si>
    <t>Univerzita J. E. Purkyně v Ústí nad Labem</t>
  </si>
  <si>
    <t>Masarykova univerzita</t>
  </si>
  <si>
    <t>Univerzita Palackého v Olomouci</t>
  </si>
  <si>
    <t>Veterinární a farmaceutická univerzita Brno</t>
  </si>
  <si>
    <t xml:space="preserve">Ostravská univerzita </t>
  </si>
  <si>
    <t>Univerzita Hradec Králové</t>
  </si>
  <si>
    <t>Slezská univerzita v Opavě</t>
  </si>
  <si>
    <t>České vysoké učení technické v Praze</t>
  </si>
  <si>
    <t>Vysoká škola chem.-technologická v Praze</t>
  </si>
  <si>
    <t>Západočeská univerzita v Plzni</t>
  </si>
  <si>
    <t>Technická univerzita v Liberci</t>
  </si>
  <si>
    <t>Univerzita Pardubice</t>
  </si>
  <si>
    <t>Vysoké učení technické v Brně</t>
  </si>
  <si>
    <t>Vysoká škola báňská - TU Ostrava</t>
  </si>
  <si>
    <t>Univerzita Tomáše Bati ve Zlíně</t>
  </si>
  <si>
    <t>Vysoká škola ekonomická v Praze</t>
  </si>
  <si>
    <t>Česká zemědělská univerzita v Praze</t>
  </si>
  <si>
    <t>Mendelova univerzita v Brně</t>
  </si>
  <si>
    <t>Akademie múzických umění v Praze</t>
  </si>
  <si>
    <t>Akademie výtvarných umění v Praze</t>
  </si>
  <si>
    <t>Vysoká škola uměleckoprůmyslová v Praze</t>
  </si>
  <si>
    <t>Janáčkova akademie múz umění v Brně</t>
  </si>
  <si>
    <t>Vysoká škola polytechnická Jihlava</t>
  </si>
  <si>
    <t>Vysoká škola techn. a ekonomická v Č. B.</t>
  </si>
  <si>
    <t xml:space="preserve">rezerva </t>
  </si>
  <si>
    <t xml:space="preserve">     Celkem</t>
  </si>
  <si>
    <t>*) Finanční prostředky kráceny uplatněním čl. 10 odst. 7 Pravidel</t>
  </si>
  <si>
    <t>Celkem</t>
  </si>
  <si>
    <t>Vysoká škola technická a ekonomická v Českých Budějovicích</t>
  </si>
  <si>
    <t>Janáčkova akademie múzických umění v Brně</t>
  </si>
  <si>
    <t>Vysoká škola báňská - Technická univerzita Ostrava</t>
  </si>
  <si>
    <t>Vysoká škola chemicko-technologická v Praze</t>
  </si>
  <si>
    <t>Ostravská univerzita</t>
  </si>
  <si>
    <t>Univerzita Jana Evangelisty Purkyně v Ústí nad Labem</t>
  </si>
  <si>
    <t>Univerzita Karlova</t>
  </si>
  <si>
    <t>Podíl v %</t>
  </si>
  <si>
    <t>Částka po krácení</t>
  </si>
  <si>
    <t>Krácení finančních prostředků *)</t>
  </si>
  <si>
    <t>Částka</t>
  </si>
  <si>
    <t>RO I celkem</t>
  </si>
  <si>
    <t>Název VVŠ</t>
  </si>
  <si>
    <t>Kód VVŠ</t>
  </si>
  <si>
    <t>Podíl na RO I</t>
  </si>
  <si>
    <t>Kč</t>
  </si>
  <si>
    <t>částka vyčleněná na RO I</t>
  </si>
  <si>
    <t>vč. krácení dle čl. 10 odst. 7 Pravidel</t>
  </si>
  <si>
    <t>K roku financování (data jsou spočtena vždy k 31.10. předchozího roku)</t>
  </si>
  <si>
    <t xml:space="preserve">2004 bez propado- vosti </t>
  </si>
  <si>
    <t>2009</t>
  </si>
  <si>
    <t>2010</t>
  </si>
  <si>
    <t>Fyzický počet studentů veřejných VŠ + soukromých VŠ  *)</t>
  </si>
  <si>
    <t>Meziroční změna v procentech</t>
  </si>
  <si>
    <t>Meziroční nárůst financovaného počtu studentů v procentech</t>
  </si>
  <si>
    <t>*)</t>
  </si>
  <si>
    <t xml:space="preserve">Ve výstupu ze SIMS je student, studující souběžně více studií ve stejném typu studijního programu, zahrnut pouze jednou, pokud však studuje ve více studiích ve více typech studijních programů, </t>
  </si>
  <si>
    <t xml:space="preserve">může být zahrnut víckrát (max 3x). </t>
  </si>
  <si>
    <t xml:space="preserve">**)  </t>
  </si>
  <si>
    <t>V r. 2004 byla upravena definice "propadovosti". Tím se zvýšil počet přepočtených ("financovaných") studentů cca o 4784.</t>
  </si>
  <si>
    <t xml:space="preserve">Je započteno každé studium, které vyhovuje kritériím pro započtení podle Pravidel pro poskytování dotací (resp. příspěvků a dotací) vysokým školám. </t>
  </si>
  <si>
    <t>V této tabulce jsou uvedeny počty přepočtených studentů, kteří byli zahrnuti do výpočtu příspěvku podle ukazatele A.</t>
  </si>
  <si>
    <t xml:space="preserve">Údaj o počtu financovaných studentů pro rok 2016 není vzhledem ke schválenému postupu pro rozpis finančních prostředků v rozpočtovém okruhu I počtem skutečně zahrnutým do financování, </t>
  </si>
  <si>
    <t>jedná se o výsledek modelového propočtu.</t>
  </si>
  <si>
    <t>Přehled rozpočtovaných prostředků pro vysoké školy v období let 2000-2015 z kapitoly 333 - MŠMT</t>
  </si>
  <si>
    <t>Schválený rozpočet</t>
  </si>
  <si>
    <r>
      <t xml:space="preserve">Poznámka: </t>
    </r>
    <r>
      <rPr>
        <sz val="10"/>
        <rFont val="Arial CE"/>
        <charset val="238"/>
      </rPr>
      <t>údaje v tabulce za roky 2000 až 2004 jsou převzaty z rozpočtu i závěrečného účtu kapitoly 333-MŠMT, údaje let 2005 až 2014 jsou převzaty z rozpočtu kapitoly 333-MŠMT. Tabulka nezahrnuje prostředky operačních programů EU (OP VK, OP VaVpI).</t>
    </r>
  </si>
  <si>
    <t>Rok</t>
  </si>
  <si>
    <t>Prostředky z kapitoly 333-MŠMT, rozpočtované pro vysoké školy (tis. Kč)</t>
  </si>
  <si>
    <t>Prostředky z kapitoly 333-MŠMT, rozpočtované pro vysoké školy</t>
  </si>
  <si>
    <t>Prostředky NIV i INV na vzdělávací činnost bez programů reprodukce majetku</t>
  </si>
  <si>
    <t>Prostředky na ubytování a stravování studentů</t>
  </si>
  <si>
    <t>Programové financování INV i NIV</t>
  </si>
  <si>
    <t>Výzkum a vývoj, specific. VŠ výzkum</t>
  </si>
  <si>
    <t>Celkem kapitola 333-MŠMT</t>
  </si>
  <si>
    <t xml:space="preserve">Meziroční nárůst kap. 333-MŠMT </t>
  </si>
  <si>
    <t>Meziroční nárůst v %</t>
  </si>
  <si>
    <t>2010 *)</t>
  </si>
  <si>
    <t>2015**)</t>
  </si>
  <si>
    <t>2016**)</t>
  </si>
  <si>
    <t>2016***)</t>
  </si>
  <si>
    <t>*) Rozpočet po zvýšení o 800 mil. Kč podle usnesení vlády č. 54 ze dne 16. 1. 2010</t>
  </si>
  <si>
    <t xml:space="preserve">**) Rozpočet s včetně částky převedené na spolufinancování OP VaVpI (241 068 tis. Kč) a </t>
  </si>
  <si>
    <t>prostředků přidělených na základě PV 36/2014 (400 000 tis. Kč)</t>
  </si>
  <si>
    <t>***) Údaj ve sloupci "Prostředky NIV i INV na vzdělávací činnost bez programů reprodukce majetku" je pro správnou vypovídací schopnost navýšen o 500 000 tis. Kč, které byly školám poskytnuty v závěru roku 2015 za účelem posílení zdrojů v roce 2016 (v údajích za rok 2015 nejsou zahrnuty).</t>
  </si>
  <si>
    <t xml:space="preserve"> </t>
  </si>
  <si>
    <t>Kódy, zkratky a plné názvy veřejných vysokých škol</t>
  </si>
  <si>
    <t>použité v rozpisu rozpočtu vysokých škol</t>
  </si>
  <si>
    <t>Kód</t>
  </si>
  <si>
    <t>Zkratka</t>
  </si>
  <si>
    <t>Plný název veřejné vysoké školy</t>
  </si>
  <si>
    <t xml:space="preserve">UK </t>
  </si>
  <si>
    <t>JU</t>
  </si>
  <si>
    <t xml:space="preserve">UJEP </t>
  </si>
  <si>
    <t>MU</t>
  </si>
  <si>
    <t>UP</t>
  </si>
  <si>
    <t>VFU Brno</t>
  </si>
  <si>
    <t>OU</t>
  </si>
  <si>
    <t>UHK</t>
  </si>
  <si>
    <t>SU</t>
  </si>
  <si>
    <t>ČVUT</t>
  </si>
  <si>
    <t>VŠCHT Praha</t>
  </si>
  <si>
    <t>ZČU</t>
  </si>
  <si>
    <t>TUL</t>
  </si>
  <si>
    <t>UPa</t>
  </si>
  <si>
    <t>VUT v Brně</t>
  </si>
  <si>
    <t>VŠB-TUO</t>
  </si>
  <si>
    <t>UTB ve Zlíně</t>
  </si>
  <si>
    <t>VŠE</t>
  </si>
  <si>
    <t>ČZU v Praze</t>
  </si>
  <si>
    <t>MENDELU</t>
  </si>
  <si>
    <t>AMU v Praze</t>
  </si>
  <si>
    <t>AVU v Praze</t>
  </si>
  <si>
    <t>VŠUP v Praze</t>
  </si>
  <si>
    <t>JAMU</t>
  </si>
  <si>
    <t>VŠP Jihlava</t>
  </si>
  <si>
    <t>VŠTE</t>
  </si>
  <si>
    <t>(údaje v Kč mimo počtu zaměstnanců)</t>
  </si>
  <si>
    <t>Kapitola 333 - MŠMT</t>
  </si>
  <si>
    <t>Schv. rozpočet</t>
  </si>
  <si>
    <t>Vlivy</t>
  </si>
  <si>
    <t>1.</t>
  </si>
  <si>
    <t>2.</t>
  </si>
  <si>
    <t>3.</t>
  </si>
  <si>
    <t>4.</t>
  </si>
  <si>
    <t>roku</t>
  </si>
  <si>
    <t>S O U H R N N É    U K A Z A T E L E</t>
  </si>
  <si>
    <t xml:space="preserve">  Výdaje celkem</t>
  </si>
  <si>
    <t>SPECIFICKÉ UKAZATELE -  VÝDAJE CELKEM</t>
  </si>
  <si>
    <t xml:space="preserve">      v tom: vysoké školy</t>
  </si>
  <si>
    <t xml:space="preserve">                           - vysoké školy dotace (vč. EDS/SMVS)</t>
  </si>
  <si>
    <t xml:space="preserve">                           - vysoké školy příspěvek</t>
  </si>
  <si>
    <t>PRŮŘEZOVÉ UKAZATELE</t>
  </si>
  <si>
    <t xml:space="preserve">    Ostatní běžné výdaje mimo ost.běžné výdaje OSS a PO</t>
  </si>
  <si>
    <t>Výdaje vedené v informačním systému programového financování EDS/SMVS celkem</t>
  </si>
  <si>
    <t>Bilance zdrojů pro rozdělení příspěvku a dotací vysokým školám v roce 2019</t>
  </si>
  <si>
    <t>údaje v Kč</t>
  </si>
  <si>
    <t>Rok 2018 **)</t>
  </si>
  <si>
    <t>Rok 2019 **)</t>
  </si>
  <si>
    <t>Rok 2019</t>
  </si>
  <si>
    <t>Výpočt. stip. v doktor. studiu (ročně)</t>
  </si>
  <si>
    <t>Rozpočet 2019</t>
  </si>
  <si>
    <t>Ukazatel P - společenské priority</t>
  </si>
  <si>
    <t>Ukazatel S2 - dotace na sociální stipendia SVŠ ***)</t>
  </si>
  <si>
    <t>Ukazatel U2 - dotace na ubytovací stipendia SVŠ ***)</t>
  </si>
  <si>
    <t>Program digitalizace</t>
  </si>
  <si>
    <t xml:space="preserve">Podpora pedagogických fakult/pedagogických studijních programů </t>
  </si>
  <si>
    <t>Soukromé VŠ ***)</t>
  </si>
  <si>
    <t>Univerzita obrany ***)</t>
  </si>
  <si>
    <t>Rezerva na navýš. RO I dle čl. 10 odst. 7 Pravidel pro rok 2018, resp. dle čl. 14 odst. 2 Pravidel pro rok 2019</t>
  </si>
  <si>
    <t>Členění rozpisu rozpočtu z pohledu struktury údajů státní pokladny</t>
  </si>
  <si>
    <t>Příspěvek celkem</t>
  </si>
  <si>
    <t>Dotace celkem</t>
  </si>
  <si>
    <t>Bude upřesněno v průběhu roku podle povahy schváleného výdaje fondu F</t>
  </si>
  <si>
    <t xml:space="preserve">Vzhledem ke změně metodiky výpočtu Rozpočtového okruhu I (RO I) je hodnota průměrného normativu pro rok 2019, resp. roky 2018 a 2017 stanovena jako podíl prostředků v ukazatelích A+K a celkového počtu normativních studentů k 31. 10. 2018, resp. k 31. 10. roku 2017 a 2016. Do roku 2015 se jednalo o podíl prostředků v RO I a započteného počtu financovaných normativních studentů, pro rok  2016 o podíl prostředků v RO I a počtu financovaných normativních studentů, odvozeného z roku 2015. </t>
  </si>
  <si>
    <t>***)</t>
  </si>
  <si>
    <t>Částky rozpočtu roku 2019 stanovené odborným odhadem - v průběhu roku budou upřesňovány na základě aktuálních údajů.</t>
  </si>
  <si>
    <t>Rozpis jednotlivých ukazatelů rozpočtu 2019 veřejným vysokým školám</t>
  </si>
  <si>
    <t>RO I 2019             po krácení</t>
  </si>
  <si>
    <t>Do rozpočtového okruhu I je kromě ukazatelů A, K a P zahrnuta také kompenzace pro umělecké veřejné vysoké školy dle čl. 14 odst. 2 Pravidel.</t>
  </si>
  <si>
    <t>Ukazatel I uvádí v tomto přehledu pouze alokace na institucionální plány v celkové výši 1 035 000 000 Kč. Prostřednictvím ukazate I jsou pro rok 2019 přerozdělovány také prostředky na centralizované rozvojové plány ve výši 150 000 000 Kč a na Program digitalizace ve výši 50 000 000 Kč.</t>
  </si>
  <si>
    <t>(údaje v Kč )</t>
  </si>
  <si>
    <t>Rozpočtový okruh I, institucionální část rozpočtu - celkový výpočet na rok 2019</t>
  </si>
  <si>
    <t xml:space="preserve">     v tom ukazatel A - fixní část</t>
  </si>
  <si>
    <t>Podíl na A + K</t>
  </si>
  <si>
    <t xml:space="preserve">     v tom ukazatel K - výkonová část </t>
  </si>
  <si>
    <t xml:space="preserve">     v tom ukazatel P - společenská poptávka</t>
  </si>
  <si>
    <t xml:space="preserve">                 v tom lékařské fakulty</t>
  </si>
  <si>
    <t xml:space="preserve">                 v tom pedagogické fakulty</t>
  </si>
  <si>
    <t>Specifický přístup k UVVŠ dle čl. 14 odst. 2</t>
  </si>
  <si>
    <t>Ukazatel A - fixní část</t>
  </si>
  <si>
    <t>Ukazatel K - výkonová část</t>
  </si>
  <si>
    <t>Kompenzace UVVŠ **)</t>
  </si>
  <si>
    <t>Lékařské fakulty</t>
  </si>
  <si>
    <t>Pedagogické fakulty</t>
  </si>
  <si>
    <t>**) Kompenzace disproporce mezi nárůstem prostředků na dlouhodobý koncepční rozvoj výzumných organizací u uměleckých VVŠ a ostatních VVŠ dle čl. 14 odst. 2 Pravidel. Finanční prostředky ve výši 29 810 000 Kč dokryty z RO IV.</t>
  </si>
  <si>
    <t>Počty fyzických studentů veřejných vysokých škol a soukromých vysokých škol                              a počty přepočtených ("financovaných") studentů VVŠ v letech 2000 až 2019</t>
  </si>
  <si>
    <t>Přepočtený ("financovaný") počet studentů VVŠ podle definice ukazatele A **)  ***)</t>
  </si>
  <si>
    <t xml:space="preserve">***)  </t>
  </si>
  <si>
    <t xml:space="preserve">Údaj o počtu financovaných studentů od roku 2017 nelze vzhledem ke změně metodiky výpočtu stanovit. </t>
  </si>
  <si>
    <t>Přehled rozpočtovaných prostředků pro vysoké školy v období let 2000-2019 z kapitoly 333 - MŠMT</t>
  </si>
  <si>
    <t>posílení pedag. a lékařských fakult</t>
  </si>
  <si>
    <t>posílení ostatních výdajů VŠ</t>
  </si>
  <si>
    <t>dorovnání OP na MF v 1. běhu</t>
  </si>
  <si>
    <t>přesuny v akcích programového financování</t>
  </si>
  <si>
    <t>navýšení rozpočtu VŠ</t>
  </si>
  <si>
    <t>k 1.1.2018</t>
  </si>
  <si>
    <t>5.</t>
  </si>
  <si>
    <t>Rozpočet vysokých škol na rok 2019</t>
  </si>
  <si>
    <r>
      <t xml:space="preserve">Poznámka: </t>
    </r>
    <r>
      <rPr>
        <sz val="10"/>
        <rFont val="Arial CE"/>
        <charset val="238"/>
      </rPr>
      <t>údaje v tabulce za roky 2000 až 2004 jsou převzaty z rozpočtu i závěrečného účtu kapitoly 333-MŠMT, údaje let 2005 až 2019 jsou převzaty z rozpočtu kapitoly 333-MŠMT. Tabulka nezahrnuje prostředky operačních programů EU.</t>
    </r>
  </si>
  <si>
    <t xml:space="preserve">**) Rozpočet s včetně částek, o něž byl rozpočet pro projednání v poradě vedení doplněn (110 700 tis. Kč převodem rezervy OP VK provedeným v r. 2015, 189 300 tis. Kč přesunem v rámci rozpočtu MŠMT a 28 000 tis. Kč navýšením ukazatele na zajištění mimořádného přijímacího řízení na pedagogických fakultách.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</si>
</sst>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#,##0\ &quot;Kč&quot;;[Red]\-#,##0\ &quot;Kč&quot;"/>
    <numFmt numFmtId="8" formatCode="#,##0.00\ &quot;Kč&quot;;[Red]\-#,##0.00\ &quot;Kč&quot;"/>
    <numFmt numFmtId="164" formatCode="0.0%"/>
    <numFmt numFmtId="165" formatCode="0.0"/>
    <numFmt numFmtId="166" formatCode="#,##0\ &quot;Kč&quot;"/>
    <numFmt numFmtId="167" formatCode="#,##0.00\ &quot;Kč&quot;"/>
    <numFmt numFmtId="168" formatCode="0.000%"/>
  </numFmts>
  <fonts count="5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i/>
      <sz val="11"/>
      <name val="Arial"/>
      <family val="2"/>
      <charset val="238"/>
    </font>
    <font>
      <b/>
      <i/>
      <sz val="11"/>
      <color rgb="FF808080"/>
      <name val="Arial"/>
      <family val="2"/>
      <charset val="238"/>
    </font>
    <font>
      <i/>
      <sz val="11"/>
      <color indexed="23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rgb="FF808080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rgb="FF808080"/>
      <name val="Arial"/>
      <family val="2"/>
      <charset val="238"/>
    </font>
    <font>
      <b/>
      <i/>
      <sz val="12"/>
      <color rgb="FF80808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Arial"/>
      <family val="2"/>
      <charset val="238"/>
    </font>
    <font>
      <b/>
      <sz val="22"/>
      <name val="Calibri"/>
      <family val="2"/>
      <charset val="238"/>
      <scheme val="minor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1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3.5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9" tint="-0.499984740745262"/>
      </right>
      <top style="medium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theme="9" tint="-0.499984740745262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 style="thin">
        <color indexed="64"/>
      </bottom>
      <diagonal/>
    </border>
    <border>
      <left style="medium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/>
      <diagonal/>
    </border>
    <border>
      <left style="medium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4" fillId="0" borderId="0"/>
    <xf numFmtId="0" fontId="6" fillId="0" borderId="0"/>
    <xf numFmtId="0" fontId="11" fillId="0" borderId="0"/>
    <xf numFmtId="0" fontId="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" fillId="0" borderId="1" applyFill="0" applyAlignment="0" applyProtection="0"/>
    <xf numFmtId="0" fontId="39" fillId="0" borderId="0" applyFont="0"/>
    <xf numFmtId="0" fontId="11" fillId="0" borderId="0"/>
    <xf numFmtId="0" fontId="1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4">
    <xf numFmtId="0" fontId="0" fillId="0" borderId="0" xfId="0"/>
    <xf numFmtId="0" fontId="6" fillId="0" borderId="0" xfId="2"/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8" fillId="2" borderId="0" xfId="1" applyNumberFormat="1" applyFont="1" applyFill="1" applyAlignment="1">
      <alignment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3" fontId="7" fillId="2" borderId="12" xfId="1" applyNumberFormat="1" applyFont="1" applyFill="1" applyBorder="1" applyAlignment="1">
      <alignment horizontal="center" vertical="center" wrapText="1"/>
    </xf>
    <xf numFmtId="3" fontId="7" fillId="2" borderId="13" xfId="1" applyNumberFormat="1" applyFont="1" applyFill="1" applyBorder="1" applyAlignment="1">
      <alignment horizontal="center" vertical="center" wrapText="1"/>
    </xf>
    <xf numFmtId="3" fontId="7" fillId="0" borderId="12" xfId="1" applyNumberFormat="1" applyFont="1" applyFill="1" applyBorder="1" applyAlignment="1">
      <alignment horizontal="center" vertical="center"/>
    </xf>
    <xf numFmtId="3" fontId="7" fillId="3" borderId="12" xfId="1" applyNumberFormat="1" applyFont="1" applyFill="1" applyBorder="1" applyAlignment="1">
      <alignment horizontal="center" vertical="center"/>
    </xf>
    <xf numFmtId="10" fontId="8" fillId="2" borderId="14" xfId="1" applyNumberFormat="1" applyFont="1" applyFill="1" applyBorder="1" applyAlignment="1">
      <alignment horizontal="center" vertical="center"/>
    </xf>
    <xf numFmtId="10" fontId="8" fillId="2" borderId="16" xfId="1" applyNumberFormat="1" applyFont="1" applyFill="1" applyBorder="1" applyAlignment="1">
      <alignment horizontal="center" vertical="center"/>
    </xf>
    <xf numFmtId="3" fontId="7" fillId="2" borderId="20" xfId="1" applyNumberFormat="1" applyFont="1" applyFill="1" applyBorder="1" applyAlignment="1">
      <alignment horizontal="center" vertical="center" wrapText="1"/>
    </xf>
    <xf numFmtId="3" fontId="7" fillId="2" borderId="21" xfId="1" applyNumberFormat="1" applyFont="1" applyFill="1" applyBorder="1" applyAlignment="1">
      <alignment horizontal="center" vertical="center" wrapText="1"/>
    </xf>
    <xf numFmtId="3" fontId="7" fillId="0" borderId="20" xfId="1" applyNumberFormat="1" applyFont="1" applyFill="1" applyBorder="1" applyAlignment="1">
      <alignment horizontal="center" vertical="center"/>
    </xf>
    <xf numFmtId="3" fontId="7" fillId="3" borderId="20" xfId="1" applyNumberFormat="1" applyFont="1" applyFill="1" applyBorder="1" applyAlignment="1">
      <alignment horizontal="center" vertical="center"/>
    </xf>
    <xf numFmtId="10" fontId="8" fillId="2" borderId="22" xfId="1" applyNumberFormat="1" applyFont="1" applyFill="1" applyBorder="1" applyAlignment="1">
      <alignment horizontal="center" vertical="center"/>
    </xf>
    <xf numFmtId="6" fontId="7" fillId="2" borderId="24" xfId="1" applyNumberFormat="1" applyFont="1" applyFill="1" applyBorder="1" applyAlignment="1">
      <alignment horizontal="center" vertical="center"/>
    </xf>
    <xf numFmtId="3" fontId="7" fillId="2" borderId="27" xfId="1" applyNumberFormat="1" applyFont="1" applyFill="1" applyBorder="1" applyAlignment="1">
      <alignment horizontal="center" vertical="center" wrapText="1"/>
    </xf>
    <xf numFmtId="3" fontId="7" fillId="2" borderId="28" xfId="1" applyNumberFormat="1" applyFont="1" applyFill="1" applyBorder="1" applyAlignment="1">
      <alignment horizontal="center" vertical="center" wrapText="1"/>
    </xf>
    <xf numFmtId="3" fontId="7" fillId="0" borderId="27" xfId="1" applyNumberFormat="1" applyFont="1" applyFill="1" applyBorder="1" applyAlignment="1">
      <alignment horizontal="center" vertical="center"/>
    </xf>
    <xf numFmtId="3" fontId="7" fillId="3" borderId="27" xfId="1" applyNumberFormat="1" applyFont="1" applyFill="1" applyBorder="1" applyAlignment="1">
      <alignment horizontal="center" vertical="center"/>
    </xf>
    <xf numFmtId="3" fontId="7" fillId="0" borderId="29" xfId="1" applyNumberFormat="1" applyFont="1" applyFill="1" applyBorder="1" applyAlignment="1">
      <alignment horizontal="center" vertical="center"/>
    </xf>
    <xf numFmtId="8" fontId="7" fillId="2" borderId="27" xfId="1" applyNumberFormat="1" applyFont="1" applyFill="1" applyBorder="1" applyAlignment="1">
      <alignment horizontal="center" vertical="center"/>
    </xf>
    <xf numFmtId="10" fontId="8" fillId="2" borderId="30" xfId="1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right"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1" fontId="7" fillId="0" borderId="52" xfId="1" applyNumberFormat="1" applyFont="1" applyFill="1" applyBorder="1" applyAlignment="1">
      <alignment horizontal="center" vertical="center"/>
    </xf>
    <xf numFmtId="1" fontId="13" fillId="0" borderId="51" xfId="1" applyNumberFormat="1" applyFont="1" applyFill="1" applyBorder="1" applyAlignment="1">
      <alignment horizontal="center" vertical="center"/>
    </xf>
    <xf numFmtId="1" fontId="13" fillId="0" borderId="59" xfId="1" applyNumberFormat="1" applyFont="1" applyFill="1" applyBorder="1" applyAlignment="1">
      <alignment horizontal="center" vertical="center"/>
    </xf>
    <xf numFmtId="1" fontId="15" fillId="4" borderId="54" xfId="1" applyNumberFormat="1" applyFont="1" applyFill="1" applyBorder="1" applyAlignment="1">
      <alignment horizontal="center" vertical="center"/>
    </xf>
    <xf numFmtId="1" fontId="13" fillId="0" borderId="56" xfId="1" applyNumberFormat="1" applyFont="1" applyFill="1" applyBorder="1" applyAlignment="1">
      <alignment horizontal="center" vertical="center"/>
    </xf>
    <xf numFmtId="1" fontId="15" fillId="3" borderId="57" xfId="1" applyNumberFormat="1" applyFont="1" applyFill="1" applyBorder="1" applyAlignment="1">
      <alignment horizontal="center" vertical="center"/>
    </xf>
    <xf numFmtId="0" fontId="12" fillId="2" borderId="41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0" fontId="16" fillId="2" borderId="0" xfId="1" applyFont="1" applyFill="1" applyBorder="1" applyAlignment="1">
      <alignment vertical="center"/>
    </xf>
    <xf numFmtId="3" fontId="12" fillId="2" borderId="0" xfId="1" applyNumberFormat="1" applyFont="1" applyFill="1" applyBorder="1" applyAlignment="1">
      <alignment horizontal="center" vertical="center"/>
    </xf>
    <xf numFmtId="10" fontId="17" fillId="2" borderId="0" xfId="1" applyNumberFormat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vertical="center"/>
    </xf>
    <xf numFmtId="3" fontId="18" fillId="4" borderId="45" xfId="1" applyNumberFormat="1" applyFont="1" applyFill="1" applyBorder="1" applyAlignment="1">
      <alignment horizontal="center" vertical="center"/>
    </xf>
    <xf numFmtId="0" fontId="17" fillId="2" borderId="60" xfId="1" applyFont="1" applyFill="1" applyBorder="1" applyAlignment="1">
      <alignment vertical="center"/>
    </xf>
    <xf numFmtId="3" fontId="18" fillId="3" borderId="48" xfId="1" applyNumberFormat="1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vertical="center"/>
    </xf>
    <xf numFmtId="3" fontId="20" fillId="4" borderId="45" xfId="1" applyNumberFormat="1" applyFont="1" applyFill="1" applyBorder="1" applyAlignment="1">
      <alignment horizontal="center" vertical="center"/>
    </xf>
    <xf numFmtId="3" fontId="20" fillId="3" borderId="48" xfId="1" applyNumberFormat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vertical="center"/>
    </xf>
    <xf numFmtId="0" fontId="12" fillId="2" borderId="12" xfId="1" applyFont="1" applyFill="1" applyBorder="1" applyAlignment="1">
      <alignment vertical="center"/>
    </xf>
    <xf numFmtId="3" fontId="8" fillId="2" borderId="7" xfId="1" applyNumberFormat="1" applyFont="1" applyFill="1" applyBorder="1" applyAlignment="1">
      <alignment vertical="center"/>
    </xf>
    <xf numFmtId="164" fontId="17" fillId="2" borderId="34" xfId="1" applyNumberFormat="1" applyFont="1" applyFill="1" applyBorder="1" applyAlignment="1">
      <alignment vertical="center"/>
    </xf>
    <xf numFmtId="164" fontId="17" fillId="2" borderId="31" xfId="1" applyNumberFormat="1" applyFont="1" applyFill="1" applyBorder="1" applyAlignment="1">
      <alignment vertical="center"/>
    </xf>
    <xf numFmtId="3" fontId="21" fillId="4" borderId="61" xfId="1" applyNumberFormat="1" applyFont="1" applyFill="1" applyBorder="1" applyAlignment="1">
      <alignment vertical="center"/>
    </xf>
    <xf numFmtId="164" fontId="17" fillId="2" borderId="8" xfId="1" applyNumberFormat="1" applyFont="1" applyFill="1" applyBorder="1" applyAlignment="1">
      <alignment vertical="center"/>
    </xf>
    <xf numFmtId="3" fontId="21" fillId="3" borderId="62" xfId="1" applyNumberFormat="1" applyFont="1" applyFill="1" applyBorder="1" applyAlignment="1">
      <alignment vertical="center"/>
    </xf>
    <xf numFmtId="0" fontId="12" fillId="2" borderId="26" xfId="1" applyFont="1" applyFill="1" applyBorder="1" applyAlignment="1">
      <alignment vertical="center"/>
    </xf>
    <xf numFmtId="0" fontId="12" fillId="2" borderId="27" xfId="1" applyFont="1" applyFill="1" applyBorder="1" applyAlignment="1">
      <alignment vertical="center" wrapText="1"/>
    </xf>
    <xf numFmtId="3" fontId="8" fillId="2" borderId="27" xfId="1" applyNumberFormat="1" applyFont="1" applyFill="1" applyBorder="1" applyAlignment="1">
      <alignment vertical="center"/>
    </xf>
    <xf numFmtId="164" fontId="17" fillId="2" borderId="64" xfId="1" applyNumberFormat="1" applyFont="1" applyFill="1" applyBorder="1" applyAlignment="1">
      <alignment vertical="center"/>
    </xf>
    <xf numFmtId="164" fontId="17" fillId="2" borderId="28" xfId="1" applyNumberFormat="1" applyFont="1" applyFill="1" applyBorder="1" applyAlignment="1">
      <alignment horizontal="right" vertical="center"/>
    </xf>
    <xf numFmtId="3" fontId="21" fillId="4" borderId="65" xfId="1" applyNumberFormat="1" applyFont="1" applyFill="1" applyBorder="1" applyAlignment="1">
      <alignment vertical="center"/>
    </xf>
    <xf numFmtId="164" fontId="17" fillId="2" borderId="30" xfId="1" applyNumberFormat="1" applyFont="1" applyFill="1" applyBorder="1" applyAlignment="1">
      <alignment horizontal="right" vertical="center"/>
    </xf>
    <xf numFmtId="3" fontId="21" fillId="3" borderId="66" xfId="1" applyNumberFormat="1" applyFont="1" applyFill="1" applyBorder="1" applyAlignment="1">
      <alignment vertical="center"/>
    </xf>
    <xf numFmtId="0" fontId="22" fillId="2" borderId="67" xfId="1" applyFont="1" applyFill="1" applyBorder="1" applyAlignment="1">
      <alignment vertical="center"/>
    </xf>
    <xf numFmtId="0" fontId="22" fillId="2" borderId="52" xfId="1" applyFont="1" applyFill="1" applyBorder="1" applyAlignment="1">
      <alignment vertical="center" wrapText="1"/>
    </xf>
    <xf numFmtId="3" fontId="19" fillId="2" borderId="52" xfId="1" applyNumberFormat="1" applyFont="1" applyFill="1" applyBorder="1" applyAlignment="1">
      <alignment horizontal="right" vertical="center"/>
    </xf>
    <xf numFmtId="164" fontId="23" fillId="2" borderId="51" xfId="1" applyNumberFormat="1" applyFont="1" applyFill="1" applyBorder="1" applyAlignment="1">
      <alignment horizontal="right" vertical="center"/>
    </xf>
    <xf numFmtId="164" fontId="24" fillId="2" borderId="59" xfId="1" applyNumberFormat="1" applyFont="1" applyFill="1" applyBorder="1" applyAlignment="1">
      <alignment horizontal="right" vertical="center"/>
    </xf>
    <xf numFmtId="3" fontId="25" fillId="4" borderId="54" xfId="1" applyNumberFormat="1" applyFont="1" applyFill="1" applyBorder="1" applyAlignment="1">
      <alignment horizontal="right" vertical="center"/>
    </xf>
    <xf numFmtId="164" fontId="24" fillId="2" borderId="56" xfId="1" applyNumberFormat="1" applyFont="1" applyFill="1" applyBorder="1" applyAlignment="1">
      <alignment horizontal="right" vertical="center"/>
    </xf>
    <xf numFmtId="3" fontId="25" fillId="3" borderId="57" xfId="1" applyNumberFormat="1" applyFont="1" applyFill="1" applyBorder="1" applyAlignment="1">
      <alignment horizontal="right" vertical="center"/>
    </xf>
    <xf numFmtId="3" fontId="12" fillId="2" borderId="0" xfId="1" applyNumberFormat="1" applyFont="1" applyFill="1" applyBorder="1" applyAlignment="1">
      <alignment horizontal="right" vertical="center"/>
    </xf>
    <xf numFmtId="0" fontId="17" fillId="2" borderId="0" xfId="4" applyFont="1" applyFill="1" applyBorder="1" applyAlignment="1">
      <alignment horizontal="right"/>
    </xf>
    <xf numFmtId="165" fontId="17" fillId="2" borderId="0" xfId="1" applyNumberFormat="1" applyFont="1" applyFill="1" applyBorder="1" applyAlignment="1">
      <alignment horizontal="right" vertical="center"/>
    </xf>
    <xf numFmtId="3" fontId="18" fillId="4" borderId="45" xfId="1" applyNumberFormat="1" applyFont="1" applyFill="1" applyBorder="1" applyAlignment="1">
      <alignment horizontal="right" vertical="center"/>
    </xf>
    <xf numFmtId="165" fontId="17" fillId="2" borderId="60" xfId="1" applyNumberFormat="1" applyFont="1" applyFill="1" applyBorder="1" applyAlignment="1">
      <alignment horizontal="right" vertical="center"/>
    </xf>
    <xf numFmtId="3" fontId="18" fillId="3" borderId="48" xfId="1" applyNumberFormat="1" applyFont="1" applyFill="1" applyBorder="1" applyAlignment="1">
      <alignment horizontal="right" vertical="center"/>
    </xf>
    <xf numFmtId="164" fontId="17" fillId="2" borderId="0" xfId="1" applyNumberFormat="1" applyFont="1" applyFill="1" applyBorder="1" applyAlignment="1">
      <alignment horizontal="right" vertical="center"/>
    </xf>
    <xf numFmtId="164" fontId="17" fillId="2" borderId="60" xfId="1" applyNumberFormat="1" applyFont="1" applyFill="1" applyBorder="1" applyAlignment="1">
      <alignment horizontal="right" vertical="center"/>
    </xf>
    <xf numFmtId="3" fontId="8" fillId="2" borderId="12" xfId="1" applyNumberFormat="1" applyFont="1" applyFill="1" applyBorder="1" applyAlignment="1">
      <alignment horizontal="right" vertical="center"/>
    </xf>
    <xf numFmtId="164" fontId="17" fillId="2" borderId="11" xfId="1" applyNumberFormat="1" applyFont="1" applyFill="1" applyBorder="1" applyAlignment="1">
      <alignment horizontal="right" vertical="center"/>
    </xf>
    <xf numFmtId="164" fontId="17" fillId="2" borderId="13" xfId="1" applyNumberFormat="1" applyFont="1" applyFill="1" applyBorder="1" applyAlignment="1">
      <alignment horizontal="right" vertical="center"/>
    </xf>
    <xf numFmtId="3" fontId="21" fillId="4" borderId="61" xfId="1" applyNumberFormat="1" applyFont="1" applyFill="1" applyBorder="1" applyAlignment="1">
      <alignment horizontal="right" vertical="center"/>
    </xf>
    <xf numFmtId="164" fontId="17" fillId="2" borderId="68" xfId="1" applyNumberFormat="1" applyFont="1" applyFill="1" applyBorder="1" applyAlignment="1">
      <alignment horizontal="right" vertical="center"/>
    </xf>
    <xf numFmtId="3" fontId="21" fillId="3" borderId="62" xfId="1" applyNumberFormat="1" applyFont="1" applyFill="1" applyBorder="1" applyAlignment="1">
      <alignment horizontal="right" vertical="center"/>
    </xf>
    <xf numFmtId="0" fontId="12" fillId="2" borderId="23" xfId="1" applyFont="1" applyFill="1" applyBorder="1" applyAlignment="1">
      <alignment vertical="center"/>
    </xf>
    <xf numFmtId="0" fontId="12" fillId="2" borderId="24" xfId="1" applyFont="1" applyFill="1" applyBorder="1" applyAlignment="1">
      <alignment vertical="center"/>
    </xf>
    <xf numFmtId="3" fontId="8" fillId="2" borderId="24" xfId="1" applyNumberFormat="1" applyFont="1" applyFill="1" applyBorder="1" applyAlignment="1">
      <alignment horizontal="right" vertical="center"/>
    </xf>
    <xf numFmtId="164" fontId="17" fillId="2" borderId="19" xfId="1" applyNumberFormat="1" applyFont="1" applyFill="1" applyBorder="1" applyAlignment="1">
      <alignment horizontal="right" vertical="center"/>
    </xf>
    <xf numFmtId="164" fontId="17" fillId="2" borderId="25" xfId="1" applyNumberFormat="1" applyFont="1" applyFill="1" applyBorder="1" applyAlignment="1">
      <alignment horizontal="right" vertical="center"/>
    </xf>
    <xf numFmtId="3" fontId="21" fillId="4" borderId="69" xfId="1" applyNumberFormat="1" applyFont="1" applyFill="1" applyBorder="1" applyAlignment="1">
      <alignment horizontal="right" vertical="center"/>
    </xf>
    <xf numFmtId="164" fontId="17" fillId="2" borderId="70" xfId="1" applyNumberFormat="1" applyFont="1" applyFill="1" applyBorder="1" applyAlignment="1">
      <alignment horizontal="right" vertical="center"/>
    </xf>
    <xf numFmtId="3" fontId="21" fillId="3" borderId="71" xfId="1" applyNumberFormat="1" applyFont="1" applyFill="1" applyBorder="1" applyAlignment="1">
      <alignment horizontal="right" vertical="center"/>
    </xf>
    <xf numFmtId="0" fontId="12" fillId="2" borderId="27" xfId="1" applyFont="1" applyFill="1" applyBorder="1" applyAlignment="1">
      <alignment vertical="center"/>
    </xf>
    <xf numFmtId="3" fontId="8" fillId="2" borderId="27" xfId="1" applyNumberFormat="1" applyFont="1" applyFill="1" applyBorder="1" applyAlignment="1">
      <alignment horizontal="right" vertical="center"/>
    </xf>
    <xf numFmtId="164" fontId="17" fillId="2" borderId="64" xfId="1" applyNumberFormat="1" applyFont="1" applyFill="1" applyBorder="1" applyAlignment="1">
      <alignment horizontal="right" vertical="center"/>
    </xf>
    <xf numFmtId="3" fontId="21" fillId="4" borderId="65" xfId="1" applyNumberFormat="1" applyFont="1" applyFill="1" applyBorder="1" applyAlignment="1">
      <alignment horizontal="right" vertical="center"/>
    </xf>
    <xf numFmtId="164" fontId="17" fillId="2" borderId="29" xfId="1" applyNumberFormat="1" applyFont="1" applyFill="1" applyBorder="1" applyAlignment="1">
      <alignment horizontal="right" vertical="center"/>
    </xf>
    <xf numFmtId="3" fontId="21" fillId="3" borderId="66" xfId="1" applyNumberFormat="1" applyFont="1" applyFill="1" applyBorder="1" applyAlignment="1">
      <alignment horizontal="right" vertical="center"/>
    </xf>
    <xf numFmtId="0" fontId="12" fillId="2" borderId="72" xfId="1" applyFont="1" applyFill="1" applyBorder="1" applyAlignment="1">
      <alignment vertical="center"/>
    </xf>
    <xf numFmtId="0" fontId="12" fillId="2" borderId="73" xfId="1" applyFont="1" applyFill="1" applyBorder="1" applyAlignment="1">
      <alignment vertical="center"/>
    </xf>
    <xf numFmtId="164" fontId="17" fillId="2" borderId="22" xfId="1" applyNumberFormat="1" applyFont="1" applyFill="1" applyBorder="1" applyAlignment="1">
      <alignment horizontal="right" vertical="center"/>
    </xf>
    <xf numFmtId="0" fontId="12" fillId="2" borderId="21" xfId="1" applyFont="1" applyFill="1" applyBorder="1" applyAlignment="1">
      <alignment vertical="center"/>
    </xf>
    <xf numFmtId="3" fontId="12" fillId="2" borderId="20" xfId="1" applyNumberFormat="1" applyFont="1" applyFill="1" applyBorder="1" applyAlignment="1">
      <alignment horizontal="right" vertical="center"/>
    </xf>
    <xf numFmtId="3" fontId="20" fillId="4" borderId="74" xfId="1" applyNumberFormat="1" applyFont="1" applyFill="1" applyBorder="1" applyAlignment="1">
      <alignment horizontal="right" vertical="center"/>
    </xf>
    <xf numFmtId="3" fontId="20" fillId="3" borderId="75" xfId="1" applyNumberFormat="1" applyFont="1" applyFill="1" applyBorder="1" applyAlignment="1">
      <alignment horizontal="right" vertical="center"/>
    </xf>
    <xf numFmtId="0" fontId="12" fillId="2" borderId="20" xfId="1" applyFont="1" applyFill="1" applyBorder="1" applyAlignment="1">
      <alignment vertical="center"/>
    </xf>
    <xf numFmtId="0" fontId="12" fillId="2" borderId="25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19" xfId="1" applyFont="1" applyFill="1" applyBorder="1" applyAlignment="1">
      <alignment vertical="center"/>
    </xf>
    <xf numFmtId="3" fontId="12" fillId="2" borderId="18" xfId="1" applyNumberFormat="1" applyFont="1" applyFill="1" applyBorder="1" applyAlignment="1">
      <alignment horizontal="right" vertical="center"/>
    </xf>
    <xf numFmtId="3" fontId="12" fillId="2" borderId="24" xfId="1" applyNumberFormat="1" applyFont="1" applyFill="1" applyBorder="1" applyAlignment="1">
      <alignment horizontal="right" vertical="center"/>
    </xf>
    <xf numFmtId="3" fontId="20" fillId="4" borderId="69" xfId="1" applyNumberFormat="1" applyFont="1" applyFill="1" applyBorder="1" applyAlignment="1">
      <alignment horizontal="right" vertical="center"/>
    </xf>
    <xf numFmtId="3" fontId="20" fillId="3" borderId="71" xfId="1" applyNumberFormat="1" applyFont="1" applyFill="1" applyBorder="1" applyAlignment="1">
      <alignment horizontal="right" vertical="center"/>
    </xf>
    <xf numFmtId="0" fontId="12" fillId="2" borderId="76" xfId="1" applyFont="1" applyFill="1" applyBorder="1" applyAlignment="1">
      <alignment vertical="center"/>
    </xf>
    <xf numFmtId="0" fontId="12" fillId="2" borderId="77" xfId="1" applyFont="1" applyFill="1" applyBorder="1" applyAlignment="1">
      <alignment vertical="center"/>
    </xf>
    <xf numFmtId="0" fontId="12" fillId="2" borderId="2" xfId="1" applyFont="1" applyFill="1" applyBorder="1" applyAlignment="1">
      <alignment vertical="center"/>
    </xf>
    <xf numFmtId="0" fontId="12" fillId="2" borderId="4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8" fillId="2" borderId="58" xfId="1" applyFont="1" applyFill="1" applyBorder="1" applyAlignment="1">
      <alignment vertical="center"/>
    </xf>
    <xf numFmtId="3" fontId="8" fillId="2" borderId="3" xfId="1" applyNumberFormat="1" applyFont="1" applyFill="1" applyBorder="1" applyAlignment="1">
      <alignment horizontal="right" vertical="center"/>
    </xf>
    <xf numFmtId="164" fontId="17" fillId="2" borderId="78" xfId="1" applyNumberFormat="1" applyFont="1" applyFill="1" applyBorder="1" applyAlignment="1">
      <alignment horizontal="right" vertical="center"/>
    </xf>
    <xf numFmtId="164" fontId="17" fillId="2" borderId="4" xfId="1" applyNumberFormat="1" applyFont="1" applyFill="1" applyBorder="1" applyAlignment="1">
      <alignment horizontal="right" vertical="center"/>
    </xf>
    <xf numFmtId="3" fontId="21" fillId="4" borderId="79" xfId="1" applyNumberFormat="1" applyFont="1" applyFill="1" applyBorder="1" applyAlignment="1">
      <alignment horizontal="right" vertical="center"/>
    </xf>
    <xf numFmtId="164" fontId="17" fillId="2" borderId="5" xfId="1" applyNumberFormat="1" applyFont="1" applyFill="1" applyBorder="1" applyAlignment="1">
      <alignment horizontal="right" vertical="center"/>
    </xf>
    <xf numFmtId="3" fontId="21" fillId="3" borderId="80" xfId="1" applyNumberFormat="1" applyFont="1" applyFill="1" applyBorder="1" applyAlignment="1">
      <alignment horizontal="right" vertical="center"/>
    </xf>
    <xf numFmtId="0" fontId="12" fillId="0" borderId="23" xfId="1" applyFont="1" applyFill="1" applyBorder="1" applyAlignment="1">
      <alignment vertical="center"/>
    </xf>
    <xf numFmtId="0" fontId="12" fillId="0" borderId="25" xfId="1" applyFont="1" applyFill="1" applyBorder="1" applyAlignment="1">
      <alignment vertical="center"/>
    </xf>
    <xf numFmtId="0" fontId="12" fillId="2" borderId="43" xfId="1" applyFont="1" applyFill="1" applyBorder="1" applyAlignment="1">
      <alignment vertical="center"/>
    </xf>
    <xf numFmtId="3" fontId="8" fillId="2" borderId="18" xfId="1" applyNumberFormat="1" applyFont="1" applyFill="1" applyBorder="1" applyAlignment="1">
      <alignment horizontal="right" vertical="center"/>
    </xf>
    <xf numFmtId="0" fontId="12" fillId="0" borderId="39" xfId="1" applyFont="1" applyFill="1" applyBorder="1" applyAlignment="1">
      <alignment vertical="center"/>
    </xf>
    <xf numFmtId="0" fontId="12" fillId="0" borderId="18" xfId="1" applyFont="1" applyFill="1" applyBorder="1" applyAlignment="1">
      <alignment vertical="center"/>
    </xf>
    <xf numFmtId="0" fontId="12" fillId="0" borderId="19" xfId="1" applyFont="1" applyFill="1" applyBorder="1" applyAlignment="1">
      <alignment vertical="center"/>
    </xf>
    <xf numFmtId="0" fontId="12" fillId="2" borderId="81" xfId="1" applyFont="1" applyFill="1" applyBorder="1" applyAlignment="1">
      <alignment vertical="center"/>
    </xf>
    <xf numFmtId="0" fontId="12" fillId="2" borderId="58" xfId="1" applyFont="1" applyFill="1" applyBorder="1" applyAlignment="1">
      <alignment vertical="center"/>
    </xf>
    <xf numFmtId="3" fontId="8" fillId="0" borderId="3" xfId="4" applyNumberFormat="1" applyFont="1" applyFill="1" applyBorder="1" applyAlignment="1">
      <alignment horizontal="right" vertical="center"/>
    </xf>
    <xf numFmtId="3" fontId="21" fillId="4" borderId="79" xfId="4" applyNumberFormat="1" applyFont="1" applyFill="1" applyBorder="1" applyAlignment="1">
      <alignment horizontal="right" vertical="center"/>
    </xf>
    <xf numFmtId="3" fontId="21" fillId="3" borderId="80" xfId="4" applyNumberFormat="1" applyFont="1" applyFill="1" applyBorder="1" applyAlignment="1">
      <alignment horizontal="right" vertical="center"/>
    </xf>
    <xf numFmtId="0" fontId="12" fillId="2" borderId="82" xfId="1" applyFont="1" applyFill="1" applyBorder="1" applyAlignment="1">
      <alignment vertical="center"/>
    </xf>
    <xf numFmtId="0" fontId="12" fillId="0" borderId="77" xfId="1" applyFont="1" applyFill="1" applyBorder="1" applyAlignment="1">
      <alignment vertical="center"/>
    </xf>
    <xf numFmtId="3" fontId="8" fillId="0" borderId="20" xfId="1" applyNumberFormat="1" applyFont="1" applyFill="1" applyBorder="1" applyAlignment="1">
      <alignment horizontal="right" vertical="center"/>
    </xf>
    <xf numFmtId="164" fontId="17" fillId="0" borderId="83" xfId="1" applyNumberFormat="1" applyFont="1" applyFill="1" applyBorder="1" applyAlignment="1">
      <alignment horizontal="right" vertical="center"/>
    </xf>
    <xf numFmtId="164" fontId="17" fillId="0" borderId="21" xfId="1" applyNumberFormat="1" applyFont="1" applyFill="1" applyBorder="1" applyAlignment="1">
      <alignment horizontal="right" vertical="center"/>
    </xf>
    <xf numFmtId="3" fontId="26" fillId="4" borderId="74" xfId="1" applyNumberFormat="1" applyFont="1" applyFill="1" applyBorder="1" applyAlignment="1">
      <alignment horizontal="right" vertical="center"/>
    </xf>
    <xf numFmtId="164" fontId="17" fillId="2" borderId="14" xfId="1" applyNumberFormat="1" applyFont="1" applyFill="1" applyBorder="1" applyAlignment="1">
      <alignment horizontal="right" vertical="center"/>
    </xf>
    <xf numFmtId="3" fontId="26" fillId="3" borderId="75" xfId="1" applyNumberFormat="1" applyFont="1" applyFill="1" applyBorder="1" applyAlignment="1">
      <alignment horizontal="right" vertical="center"/>
    </xf>
    <xf numFmtId="3" fontId="8" fillId="0" borderId="24" xfId="1" applyNumberFormat="1" applyFont="1" applyFill="1" applyBorder="1" applyAlignment="1">
      <alignment horizontal="right" vertical="center"/>
    </xf>
    <xf numFmtId="164" fontId="17" fillId="0" borderId="19" xfId="1" applyNumberFormat="1" applyFont="1" applyFill="1" applyBorder="1" applyAlignment="1">
      <alignment horizontal="right" vertical="center"/>
    </xf>
    <xf numFmtId="164" fontId="17" fillId="0" borderId="25" xfId="1" applyNumberFormat="1" applyFont="1" applyFill="1" applyBorder="1" applyAlignment="1">
      <alignment horizontal="right" vertical="center"/>
    </xf>
    <xf numFmtId="0" fontId="12" fillId="0" borderId="83" xfId="1" applyFont="1" applyFill="1" applyBorder="1" applyAlignment="1">
      <alignment vertical="center"/>
    </xf>
    <xf numFmtId="3" fontId="21" fillId="4" borderId="74" xfId="1" applyNumberFormat="1" applyFont="1" applyFill="1" applyBorder="1" applyAlignment="1">
      <alignment horizontal="right" vertical="center"/>
    </xf>
    <xf numFmtId="3" fontId="21" fillId="3" borderId="75" xfId="1" applyNumberFormat="1" applyFont="1" applyFill="1" applyBorder="1" applyAlignment="1">
      <alignment horizontal="right" vertical="center"/>
    </xf>
    <xf numFmtId="0" fontId="12" fillId="0" borderId="84" xfId="1" applyFont="1" applyFill="1" applyBorder="1" applyAlignment="1">
      <alignment vertical="center"/>
    </xf>
    <xf numFmtId="0" fontId="12" fillId="2" borderId="39" xfId="1" applyFont="1" applyFill="1" applyBorder="1" applyAlignment="1">
      <alignment vertical="center"/>
    </xf>
    <xf numFmtId="0" fontId="12" fillId="2" borderId="40" xfId="1" applyFont="1" applyFill="1" applyBorder="1" applyAlignment="1">
      <alignment vertical="center"/>
    </xf>
    <xf numFmtId="3" fontId="8" fillId="0" borderId="43" xfId="1" applyNumberFormat="1" applyFont="1" applyFill="1" applyBorder="1" applyAlignment="1">
      <alignment horizontal="right" vertical="center"/>
    </xf>
    <xf numFmtId="164" fontId="17" fillId="0" borderId="42" xfId="1" applyNumberFormat="1" applyFont="1" applyFill="1" applyBorder="1" applyAlignment="1">
      <alignment horizontal="right" vertical="center"/>
    </xf>
    <xf numFmtId="164" fontId="17" fillId="0" borderId="40" xfId="1" applyNumberFormat="1" applyFont="1" applyFill="1" applyBorder="1" applyAlignment="1">
      <alignment horizontal="right" vertical="center"/>
    </xf>
    <xf numFmtId="3" fontId="21" fillId="4" borderId="45" xfId="1" applyNumberFormat="1" applyFont="1" applyFill="1" applyBorder="1" applyAlignment="1">
      <alignment horizontal="right" vertical="center"/>
    </xf>
    <xf numFmtId="164" fontId="17" fillId="0" borderId="86" xfId="1" applyNumberFormat="1" applyFont="1" applyFill="1" applyBorder="1" applyAlignment="1">
      <alignment horizontal="right" vertical="center"/>
    </xf>
    <xf numFmtId="164" fontId="17" fillId="2" borderId="87" xfId="1" applyNumberFormat="1" applyFont="1" applyFill="1" applyBorder="1" applyAlignment="1">
      <alignment horizontal="right" vertical="center"/>
    </xf>
    <xf numFmtId="3" fontId="21" fillId="3" borderId="48" xfId="1" applyNumberFormat="1" applyFont="1" applyFill="1" applyBorder="1" applyAlignment="1">
      <alignment horizontal="right" vertical="center"/>
    </xf>
    <xf numFmtId="0" fontId="22" fillId="2" borderId="2" xfId="1" applyFont="1" applyFill="1" applyBorder="1" applyAlignment="1">
      <alignment vertical="center"/>
    </xf>
    <xf numFmtId="0" fontId="22" fillId="2" borderId="4" xfId="1" applyFont="1" applyFill="1" applyBorder="1" applyAlignment="1">
      <alignment vertical="center" wrapText="1"/>
    </xf>
    <xf numFmtId="0" fontId="19" fillId="2" borderId="4" xfId="1" applyFont="1" applyFill="1" applyBorder="1" applyAlignment="1">
      <alignment vertical="center"/>
    </xf>
    <xf numFmtId="0" fontId="19" fillId="2" borderId="58" xfId="1" applyFont="1" applyFill="1" applyBorder="1" applyAlignment="1">
      <alignment vertical="center" wrapText="1"/>
    </xf>
    <xf numFmtId="3" fontId="19" fillId="2" borderId="3" xfId="1" applyNumberFormat="1" applyFont="1" applyFill="1" applyBorder="1" applyAlignment="1">
      <alignment horizontal="right" vertical="center"/>
    </xf>
    <xf numFmtId="164" fontId="23" fillId="2" borderId="78" xfId="1" applyNumberFormat="1" applyFont="1" applyFill="1" applyBorder="1" applyAlignment="1">
      <alignment horizontal="right" vertical="center"/>
    </xf>
    <xf numFmtId="164" fontId="24" fillId="2" borderId="4" xfId="1" applyNumberFormat="1" applyFont="1" applyFill="1" applyBorder="1" applyAlignment="1">
      <alignment horizontal="right" vertical="center"/>
    </xf>
    <xf numFmtId="3" fontId="25" fillId="4" borderId="79" xfId="1" applyNumberFormat="1" applyFont="1" applyFill="1" applyBorder="1" applyAlignment="1">
      <alignment horizontal="right" vertical="center"/>
    </xf>
    <xf numFmtId="164" fontId="24" fillId="2" borderId="5" xfId="1" applyNumberFormat="1" applyFont="1" applyFill="1" applyBorder="1" applyAlignment="1">
      <alignment horizontal="right" vertical="center"/>
    </xf>
    <xf numFmtId="3" fontId="25" fillId="3" borderId="80" xfId="1" applyNumberFormat="1" applyFont="1" applyFill="1" applyBorder="1" applyAlignment="1">
      <alignment horizontal="right" vertical="center"/>
    </xf>
    <xf numFmtId="3" fontId="22" fillId="2" borderId="15" xfId="1" applyNumberFormat="1" applyFont="1" applyFill="1" applyBorder="1" applyAlignment="1">
      <alignment vertical="center"/>
    </xf>
    <xf numFmtId="3" fontId="22" fillId="2" borderId="12" xfId="1" applyNumberFormat="1" applyFont="1" applyFill="1" applyBorder="1" applyAlignment="1">
      <alignment vertical="center"/>
    </xf>
    <xf numFmtId="0" fontId="9" fillId="2" borderId="13" xfId="1" applyFont="1" applyFill="1" applyBorder="1" applyAlignment="1">
      <alignment vertical="center"/>
    </xf>
    <xf numFmtId="3" fontId="10" fillId="2" borderId="10" xfId="1" applyNumberFormat="1" applyFont="1" applyFill="1" applyBorder="1" applyAlignment="1">
      <alignment vertical="center"/>
    </xf>
    <xf numFmtId="0" fontId="10" fillId="2" borderId="10" xfId="1" applyFont="1" applyFill="1" applyBorder="1" applyAlignment="1">
      <alignment vertical="center"/>
    </xf>
    <xf numFmtId="3" fontId="9" fillId="2" borderId="12" xfId="1" applyNumberFormat="1" applyFont="1" applyFill="1" applyBorder="1" applyAlignment="1">
      <alignment horizontal="right" vertical="center"/>
    </xf>
    <xf numFmtId="164" fontId="23" fillId="2" borderId="11" xfId="1" applyNumberFormat="1" applyFont="1" applyFill="1" applyBorder="1" applyAlignment="1">
      <alignment horizontal="right" vertical="center"/>
    </xf>
    <xf numFmtId="164" fontId="24" fillId="2" borderId="13" xfId="1" applyNumberFormat="1" applyFont="1" applyFill="1" applyBorder="1" applyAlignment="1">
      <alignment horizontal="right" vertical="center"/>
    </xf>
    <xf numFmtId="3" fontId="29" fillId="4" borderId="88" xfId="1" applyNumberFormat="1" applyFont="1" applyFill="1" applyBorder="1" applyAlignment="1">
      <alignment horizontal="right" vertical="center"/>
    </xf>
    <xf numFmtId="164" fontId="24" fillId="2" borderId="16" xfId="1" applyNumberFormat="1" applyFont="1" applyFill="1" applyBorder="1" applyAlignment="1">
      <alignment horizontal="right" vertical="center"/>
    </xf>
    <xf numFmtId="3" fontId="29" fillId="3" borderId="89" xfId="1" applyNumberFormat="1" applyFont="1" applyFill="1" applyBorder="1" applyAlignment="1">
      <alignment horizontal="right" vertical="center"/>
    </xf>
    <xf numFmtId="0" fontId="19" fillId="2" borderId="23" xfId="1" applyFont="1" applyFill="1" applyBorder="1" applyAlignment="1">
      <alignment vertical="center"/>
    </xf>
    <xf numFmtId="0" fontId="19" fillId="2" borderId="24" xfId="1" applyFont="1" applyFill="1" applyBorder="1" applyAlignment="1">
      <alignment vertical="center"/>
    </xf>
    <xf numFmtId="0" fontId="8" fillId="2" borderId="25" xfId="1" applyFont="1" applyFill="1" applyBorder="1" applyAlignment="1">
      <alignment vertical="center"/>
    </xf>
    <xf numFmtId="0" fontId="9" fillId="2" borderId="18" xfId="1" applyFont="1" applyFill="1" applyBorder="1" applyAlignment="1">
      <alignment vertical="center"/>
    </xf>
    <xf numFmtId="164" fontId="23" fillId="2" borderId="19" xfId="1" applyNumberFormat="1" applyFont="1" applyFill="1" applyBorder="1" applyAlignment="1">
      <alignment horizontal="right" vertical="center"/>
    </xf>
    <xf numFmtId="164" fontId="23" fillId="2" borderId="25" xfId="1" applyNumberFormat="1" applyFont="1" applyFill="1" applyBorder="1" applyAlignment="1">
      <alignment horizontal="right" vertical="center"/>
    </xf>
    <xf numFmtId="164" fontId="23" fillId="2" borderId="22" xfId="1" applyNumberFormat="1" applyFont="1" applyFill="1" applyBorder="1" applyAlignment="1">
      <alignment horizontal="right" vertical="center"/>
    </xf>
    <xf numFmtId="3" fontId="8" fillId="4" borderId="69" xfId="1" applyNumberFormat="1" applyFont="1" applyFill="1" applyBorder="1" applyAlignment="1">
      <alignment horizontal="right" vertical="center"/>
    </xf>
    <xf numFmtId="3" fontId="8" fillId="3" borderId="71" xfId="1" applyNumberFormat="1" applyFont="1" applyFill="1" applyBorder="1" applyAlignment="1">
      <alignment horizontal="right" vertical="center"/>
    </xf>
    <xf numFmtId="0" fontId="19" fillId="2" borderId="72" xfId="1" applyFont="1" applyFill="1" applyBorder="1" applyAlignment="1">
      <alignment vertical="center"/>
    </xf>
    <xf numFmtId="0" fontId="19" fillId="2" borderId="73" xfId="1" applyFont="1" applyFill="1" applyBorder="1" applyAlignment="1">
      <alignment vertical="center"/>
    </xf>
    <xf numFmtId="0" fontId="8" fillId="2" borderId="85" xfId="1" applyFont="1" applyFill="1" applyBorder="1" applyAlignment="1">
      <alignment vertical="center"/>
    </xf>
    <xf numFmtId="0" fontId="9" fillId="2" borderId="84" xfId="1" applyFont="1" applyFill="1" applyBorder="1" applyAlignment="1">
      <alignment vertical="center"/>
    </xf>
    <xf numFmtId="3" fontId="8" fillId="2" borderId="73" xfId="1" applyNumberFormat="1" applyFont="1" applyFill="1" applyBorder="1" applyAlignment="1">
      <alignment horizontal="right" vertical="center"/>
    </xf>
    <xf numFmtId="164" fontId="23" fillId="2" borderId="86" xfId="1" applyNumberFormat="1" applyFont="1" applyFill="1" applyBorder="1" applyAlignment="1">
      <alignment horizontal="right" vertical="center"/>
    </xf>
    <xf numFmtId="164" fontId="23" fillId="2" borderId="85" xfId="1" applyNumberFormat="1" applyFont="1" applyFill="1" applyBorder="1" applyAlignment="1">
      <alignment horizontal="right" vertical="center"/>
    </xf>
    <xf numFmtId="3" fontId="8" fillId="4" borderId="90" xfId="1" applyNumberFormat="1" applyFont="1" applyFill="1" applyBorder="1" applyAlignment="1">
      <alignment horizontal="right" vertical="center"/>
    </xf>
    <xf numFmtId="164" fontId="23" fillId="2" borderId="87" xfId="1" applyNumberFormat="1" applyFont="1" applyFill="1" applyBorder="1" applyAlignment="1">
      <alignment horizontal="right" vertical="center"/>
    </xf>
    <xf numFmtId="3" fontId="8" fillId="3" borderId="91" xfId="1" applyNumberFormat="1" applyFont="1" applyFill="1" applyBorder="1" applyAlignment="1">
      <alignment horizontal="right" vertical="center"/>
    </xf>
    <xf numFmtId="0" fontId="9" fillId="2" borderId="2" xfId="1" applyFont="1" applyFill="1" applyBorder="1" applyAlignment="1">
      <alignment vertical="center"/>
    </xf>
    <xf numFmtId="0" fontId="9" fillId="2" borderId="3" xfId="1" applyFont="1" applyFill="1" applyBorder="1" applyAlignment="1">
      <alignment vertical="center"/>
    </xf>
    <xf numFmtId="3" fontId="9" fillId="2" borderId="3" xfId="1" applyNumberFormat="1" applyFont="1" applyFill="1" applyBorder="1" applyAlignment="1">
      <alignment horizontal="right" vertical="center"/>
    </xf>
    <xf numFmtId="3" fontId="30" fillId="5" borderId="79" xfId="1" applyNumberFormat="1" applyFont="1" applyFill="1" applyBorder="1" applyAlignment="1">
      <alignment horizontal="right" vertical="center"/>
    </xf>
    <xf numFmtId="3" fontId="30" fillId="6" borderId="80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31" fillId="0" borderId="0" xfId="4" applyFont="1" applyFill="1" applyAlignment="1">
      <alignment horizontal="right" vertical="center"/>
    </xf>
    <xf numFmtId="0" fontId="33" fillId="0" borderId="0" xfId="5" applyFont="1" applyAlignment="1">
      <alignment vertical="center"/>
    </xf>
    <xf numFmtId="0" fontId="32" fillId="0" borderId="0" xfId="5" applyAlignment="1">
      <alignment vertical="center"/>
    </xf>
    <xf numFmtId="0" fontId="32" fillId="0" borderId="0" xfId="5"/>
    <xf numFmtId="0" fontId="34" fillId="2" borderId="5" xfId="5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vertical="center"/>
    </xf>
    <xf numFmtId="3" fontId="36" fillId="0" borderId="93" xfId="5" applyNumberFormat="1" applyFont="1" applyBorder="1" applyAlignment="1">
      <alignment horizontal="right" vertical="center" indent="1"/>
    </xf>
    <xf numFmtId="0" fontId="6" fillId="0" borderId="22" xfId="4" applyFont="1" applyFill="1" applyBorder="1" applyAlignment="1">
      <alignment vertical="center"/>
    </xf>
    <xf numFmtId="3" fontId="36" fillId="0" borderId="95" xfId="5" applyNumberFormat="1" applyFont="1" applyBorder="1" applyAlignment="1">
      <alignment horizontal="right" vertical="center" indent="1"/>
    </xf>
    <xf numFmtId="3" fontId="37" fillId="0" borderId="96" xfId="5" applyNumberFormat="1" applyFont="1" applyBorder="1" applyAlignment="1">
      <alignment horizontal="right" vertical="center" indent="1"/>
    </xf>
    <xf numFmtId="3" fontId="38" fillId="0" borderId="96" xfId="5" applyNumberFormat="1" applyFont="1" applyBorder="1" applyAlignment="1">
      <alignment horizontal="right" vertical="center" indent="1"/>
    </xf>
    <xf numFmtId="3" fontId="38" fillId="7" borderId="92" xfId="5" applyNumberFormat="1" applyFont="1" applyFill="1" applyBorder="1" applyAlignment="1">
      <alignment horizontal="right" vertical="center" indent="1"/>
    </xf>
    <xf numFmtId="3" fontId="35" fillId="8" borderId="92" xfId="5" applyNumberFormat="1" applyFont="1" applyFill="1" applyBorder="1" applyAlignment="1">
      <alignment horizontal="center" vertical="center" wrapText="1"/>
    </xf>
    <xf numFmtId="0" fontId="6" fillId="8" borderId="92" xfId="5" applyFont="1" applyFill="1" applyBorder="1" applyAlignment="1">
      <alignment horizontal="center" vertical="center" wrapText="1"/>
    </xf>
    <xf numFmtId="0" fontId="32" fillId="0" borderId="0" xfId="5" applyFill="1"/>
    <xf numFmtId="0" fontId="1" fillId="0" borderId="0" xfId="18"/>
    <xf numFmtId="0" fontId="1" fillId="0" borderId="0" xfId="18" applyBorder="1"/>
    <xf numFmtId="3" fontId="1" fillId="0" borderId="0" xfId="18" applyNumberFormat="1"/>
    <xf numFmtId="0" fontId="1" fillId="0" borderId="0" xfId="18" applyAlignment="1">
      <alignment horizontal="right"/>
    </xf>
    <xf numFmtId="0" fontId="21" fillId="0" borderId="0" xfId="18" applyFont="1"/>
    <xf numFmtId="0" fontId="6" fillId="0" borderId="0" xfId="4"/>
    <xf numFmtId="0" fontId="6" fillId="0" borderId="0" xfId="4" applyAlignment="1"/>
    <xf numFmtId="3" fontId="6" fillId="0" borderId="0" xfId="4" applyNumberFormat="1"/>
    <xf numFmtId="0" fontId="40" fillId="0" borderId="0" xfId="18" applyFont="1"/>
    <xf numFmtId="0" fontId="41" fillId="0" borderId="0" xfId="27" applyFont="1" applyAlignment="1">
      <alignment vertical="center" wrapText="1"/>
    </xf>
    <xf numFmtId="0" fontId="11" fillId="0" borderId="0" xfId="27" applyAlignment="1">
      <alignment vertical="center"/>
    </xf>
    <xf numFmtId="1" fontId="6" fillId="4" borderId="78" xfId="27" applyNumberFormat="1" applyFont="1" applyFill="1" applyBorder="1" applyAlignment="1">
      <alignment horizontal="center" vertical="center"/>
    </xf>
    <xf numFmtId="1" fontId="6" fillId="4" borderId="3" xfId="27" applyNumberFormat="1" applyFont="1" applyFill="1" applyBorder="1" applyAlignment="1">
      <alignment horizontal="center" vertical="center"/>
    </xf>
    <xf numFmtId="1" fontId="6" fillId="4" borderId="5" xfId="27" applyNumberFormat="1" applyFont="1" applyFill="1" applyBorder="1" applyAlignment="1">
      <alignment horizontal="center" vertical="center"/>
    </xf>
    <xf numFmtId="1" fontId="6" fillId="4" borderId="2" xfId="27" applyNumberFormat="1" applyFont="1" applyFill="1" applyBorder="1" applyAlignment="1">
      <alignment horizontal="center" vertical="center" wrapText="1"/>
    </xf>
    <xf numFmtId="1" fontId="6" fillId="4" borderId="3" xfId="27" applyNumberFormat="1" applyFont="1" applyFill="1" applyBorder="1" applyAlignment="1">
      <alignment horizontal="center" vertical="center" wrapText="1"/>
    </xf>
    <xf numFmtId="1" fontId="6" fillId="4" borderId="3" xfId="27" quotePrefix="1" applyNumberFormat="1" applyFont="1" applyFill="1" applyBorder="1" applyAlignment="1">
      <alignment horizontal="center" vertical="center" wrapText="1"/>
    </xf>
    <xf numFmtId="1" fontId="6" fillId="4" borderId="3" xfId="27" quotePrefix="1" applyNumberFormat="1" applyFont="1" applyFill="1" applyBorder="1" applyAlignment="1">
      <alignment horizontal="center" vertical="center"/>
    </xf>
    <xf numFmtId="1" fontId="6" fillId="4" borderId="100" xfId="27" quotePrefix="1" applyNumberFormat="1" applyFont="1" applyFill="1" applyBorder="1" applyAlignment="1">
      <alignment horizontal="center" vertical="center"/>
    </xf>
    <xf numFmtId="0" fontId="6" fillId="0" borderId="0" xfId="4" applyFont="1"/>
    <xf numFmtId="3" fontId="6" fillId="0" borderId="11" xfId="4" applyNumberFormat="1" applyFont="1" applyBorder="1" applyAlignment="1">
      <alignment horizontal="center" vertical="center"/>
    </xf>
    <xf numFmtId="3" fontId="6" fillId="0" borderId="12" xfId="4" applyNumberFormat="1" applyFont="1" applyBorder="1" applyAlignment="1">
      <alignment horizontal="center" vertical="center"/>
    </xf>
    <xf numFmtId="3" fontId="6" fillId="0" borderId="16" xfId="4" applyNumberFormat="1" applyFont="1" applyBorder="1" applyAlignment="1">
      <alignment horizontal="center" vertical="center"/>
    </xf>
    <xf numFmtId="3" fontId="6" fillId="0" borderId="15" xfId="27" applyNumberFormat="1" applyFont="1" applyBorder="1" applyAlignment="1">
      <alignment horizontal="center" vertical="center"/>
    </xf>
    <xf numFmtId="3" fontId="6" fillId="0" borderId="12" xfId="4" applyNumberFormat="1" applyFont="1" applyFill="1" applyBorder="1" applyAlignment="1">
      <alignment horizontal="center" vertical="center"/>
    </xf>
    <xf numFmtId="3" fontId="6" fillId="0" borderId="68" xfId="4" applyNumberFormat="1" applyFont="1" applyFill="1" applyBorder="1" applyAlignment="1">
      <alignment horizontal="center" vertical="center"/>
    </xf>
    <xf numFmtId="3" fontId="6" fillId="0" borderId="42" xfId="4" applyNumberFormat="1" applyFont="1" applyBorder="1" applyAlignment="1">
      <alignment vertical="center"/>
    </xf>
    <xf numFmtId="4" fontId="6" fillId="0" borderId="27" xfId="27" applyNumberFormat="1" applyFont="1" applyBorder="1" applyAlignment="1">
      <alignment horizontal="center" vertical="center"/>
    </xf>
    <xf numFmtId="4" fontId="6" fillId="0" borderId="30" xfId="27" applyNumberFormat="1" applyFont="1" applyBorder="1" applyAlignment="1">
      <alignment horizontal="center" vertical="center"/>
    </xf>
    <xf numFmtId="4" fontId="6" fillId="0" borderId="26" xfId="27" applyNumberFormat="1" applyFont="1" applyBorder="1" applyAlignment="1">
      <alignment horizontal="center" vertical="center"/>
    </xf>
    <xf numFmtId="3" fontId="6" fillId="0" borderId="11" xfId="27" applyNumberFormat="1" applyFont="1" applyBorder="1" applyAlignment="1">
      <alignment horizontal="center" vertical="center"/>
    </xf>
    <xf numFmtId="3" fontId="6" fillId="0" borderId="12" xfId="27" applyNumberFormat="1" applyFont="1" applyBorder="1" applyAlignment="1">
      <alignment horizontal="center" vertical="center"/>
    </xf>
    <xf numFmtId="3" fontId="6" fillId="0" borderId="16" xfId="27" applyNumberFormat="1" applyFont="1" applyBorder="1" applyAlignment="1">
      <alignment horizontal="center" vertical="center"/>
    </xf>
    <xf numFmtId="4" fontId="6" fillId="0" borderId="51" xfId="27" applyNumberFormat="1" applyFont="1" applyBorder="1" applyAlignment="1">
      <alignment horizontal="center" vertical="center"/>
    </xf>
    <xf numFmtId="4" fontId="6" fillId="0" borderId="52" xfId="27" applyNumberFormat="1" applyFont="1" applyBorder="1" applyAlignment="1">
      <alignment horizontal="center" vertical="center"/>
    </xf>
    <xf numFmtId="4" fontId="6" fillId="0" borderId="59" xfId="27" applyNumberFormat="1" applyFont="1" applyBorder="1" applyAlignment="1">
      <alignment horizontal="center" vertical="center"/>
    </xf>
    <xf numFmtId="4" fontId="6" fillId="0" borderId="67" xfId="27" applyNumberFormat="1" applyFont="1" applyBorder="1" applyAlignment="1">
      <alignment horizontal="center" vertical="center"/>
    </xf>
    <xf numFmtId="0" fontId="11" fillId="0" borderId="0" xfId="27" applyFont="1" applyAlignment="1">
      <alignment horizontal="right" vertical="center"/>
    </xf>
    <xf numFmtId="0" fontId="11" fillId="0" borderId="0" xfId="27" applyFont="1" applyAlignment="1">
      <alignment vertical="center"/>
    </xf>
    <xf numFmtId="0" fontId="11" fillId="0" borderId="0" xfId="27" applyFont="1" applyFill="1" applyAlignment="1">
      <alignment vertical="center"/>
    </xf>
    <xf numFmtId="0" fontId="43" fillId="0" borderId="0" xfId="28" applyFont="1" applyAlignment="1">
      <alignment horizontal="center" vertical="center"/>
    </xf>
    <xf numFmtId="0" fontId="44" fillId="0" borderId="0" xfId="28" applyFont="1" applyAlignment="1">
      <alignment vertical="center"/>
    </xf>
    <xf numFmtId="0" fontId="11" fillId="0" borderId="0" xfId="28" applyAlignment="1">
      <alignment vertical="center"/>
    </xf>
    <xf numFmtId="0" fontId="45" fillId="0" borderId="0" xfId="28" applyFont="1" applyAlignment="1">
      <alignment vertical="center"/>
    </xf>
    <xf numFmtId="0" fontId="11" fillId="0" borderId="0" xfId="28" applyBorder="1" applyAlignment="1">
      <alignment horizontal="center" vertical="center"/>
    </xf>
    <xf numFmtId="0" fontId="11" fillId="0" borderId="98" xfId="28" applyFill="1" applyBorder="1" applyAlignment="1">
      <alignment horizontal="center" vertical="center"/>
    </xf>
    <xf numFmtId="3" fontId="11" fillId="0" borderId="15" xfId="28" applyNumberFormat="1" applyBorder="1" applyAlignment="1">
      <alignment vertical="center"/>
    </xf>
    <xf numFmtId="3" fontId="11" fillId="0" borderId="12" xfId="28" applyNumberFormat="1" applyBorder="1" applyAlignment="1">
      <alignment vertical="center"/>
    </xf>
    <xf numFmtId="3" fontId="11" fillId="0" borderId="16" xfId="28" applyNumberFormat="1" applyBorder="1" applyAlignment="1">
      <alignment vertical="center"/>
    </xf>
    <xf numFmtId="3" fontId="11" fillId="0" borderId="98" xfId="28" applyNumberFormat="1" applyBorder="1" applyAlignment="1">
      <alignment vertical="center"/>
    </xf>
    <xf numFmtId="0" fontId="11" fillId="0" borderId="11" xfId="28" applyBorder="1" applyAlignment="1">
      <alignment vertical="center"/>
    </xf>
    <xf numFmtId="0" fontId="11" fillId="0" borderId="16" xfId="28" applyBorder="1" applyAlignment="1">
      <alignment vertical="center"/>
    </xf>
    <xf numFmtId="3" fontId="38" fillId="0" borderId="20" xfId="4" applyNumberFormat="1" applyFont="1" applyBorder="1" applyAlignment="1">
      <alignment horizontal="right" indent="1"/>
    </xf>
    <xf numFmtId="3" fontId="38" fillId="0" borderId="21" xfId="4" applyNumberFormat="1" applyFont="1" applyBorder="1" applyAlignment="1">
      <alignment horizontal="right" indent="1"/>
    </xf>
    <xf numFmtId="3" fontId="38" fillId="0" borderId="93" xfId="4" applyNumberFormat="1" applyFont="1" applyBorder="1" applyAlignment="1">
      <alignment horizontal="right" indent="1"/>
    </xf>
    <xf numFmtId="3" fontId="38" fillId="0" borderId="83" xfId="4" applyNumberFormat="1" applyFont="1" applyBorder="1" applyAlignment="1">
      <alignment horizontal="right" indent="1"/>
    </xf>
    <xf numFmtId="0" fontId="38" fillId="0" borderId="14" xfId="4" applyFont="1" applyBorder="1" applyAlignment="1">
      <alignment horizontal="right" indent="1"/>
    </xf>
    <xf numFmtId="0" fontId="11" fillId="0" borderId="95" xfId="28" applyFill="1" applyBorder="1" applyAlignment="1">
      <alignment horizontal="center" vertical="center"/>
    </xf>
    <xf numFmtId="3" fontId="11" fillId="0" borderId="23" xfId="28" applyNumberFormat="1" applyBorder="1" applyAlignment="1">
      <alignment vertical="center"/>
    </xf>
    <xf numFmtId="3" fontId="11" fillId="0" borderId="24" xfId="28" applyNumberFormat="1" applyFill="1" applyBorder="1" applyAlignment="1">
      <alignment vertical="center"/>
    </xf>
    <xf numFmtId="3" fontId="11" fillId="0" borderId="24" xfId="28" applyNumberFormat="1" applyBorder="1" applyAlignment="1">
      <alignment vertical="center"/>
    </xf>
    <xf numFmtId="3" fontId="11" fillId="0" borderId="22" xfId="28" applyNumberFormat="1" applyBorder="1" applyAlignment="1">
      <alignment vertical="center"/>
    </xf>
    <xf numFmtId="3" fontId="11" fillId="0" borderId="95" xfId="28" applyNumberFormat="1" applyBorder="1" applyAlignment="1">
      <alignment vertical="center"/>
    </xf>
    <xf numFmtId="3" fontId="11" fillId="0" borderId="19" xfId="28" applyNumberFormat="1" applyBorder="1" applyAlignment="1">
      <alignment vertical="center"/>
    </xf>
    <xf numFmtId="164" fontId="11" fillId="0" borderId="22" xfId="28" applyNumberFormat="1" applyBorder="1" applyAlignment="1">
      <alignment vertical="center"/>
    </xf>
    <xf numFmtId="3" fontId="38" fillId="0" borderId="24" xfId="4" applyNumberFormat="1" applyFont="1" applyBorder="1" applyAlignment="1">
      <alignment horizontal="right" indent="1"/>
    </xf>
    <xf numFmtId="3" fontId="38" fillId="0" borderId="25" xfId="4" applyNumberFormat="1" applyFont="1" applyBorder="1" applyAlignment="1">
      <alignment horizontal="right" indent="1"/>
    </xf>
    <xf numFmtId="3" fontId="38" fillId="0" borderId="95" xfId="4" applyNumberFormat="1" applyFont="1" applyBorder="1" applyAlignment="1">
      <alignment horizontal="right" indent="1"/>
    </xf>
    <xf numFmtId="3" fontId="38" fillId="0" borderId="19" xfId="4" applyNumberFormat="1" applyFont="1" applyBorder="1" applyAlignment="1">
      <alignment horizontal="right" indent="1"/>
    </xf>
    <xf numFmtId="164" fontId="38" fillId="0" borderId="22" xfId="29" applyNumberFormat="1" applyFont="1" applyBorder="1" applyAlignment="1">
      <alignment horizontal="right" indent="1"/>
    </xf>
    <xf numFmtId="0" fontId="11" fillId="0" borderId="95" xfId="28" applyBorder="1" applyAlignment="1">
      <alignment horizontal="center" vertical="center"/>
    </xf>
    <xf numFmtId="0" fontId="11" fillId="2" borderId="95" xfId="28" applyFill="1" applyBorder="1" applyAlignment="1">
      <alignment horizontal="center" vertical="center"/>
    </xf>
    <xf numFmtId="0" fontId="11" fillId="2" borderId="103" xfId="28" applyFill="1" applyBorder="1" applyAlignment="1">
      <alignment horizontal="center" vertical="center"/>
    </xf>
    <xf numFmtId="3" fontId="11" fillId="0" borderId="39" xfId="28" applyNumberFormat="1" applyBorder="1" applyAlignment="1">
      <alignment vertical="center"/>
    </xf>
    <xf numFmtId="3" fontId="11" fillId="0" borderId="43" xfId="28" applyNumberFormat="1" applyBorder="1" applyAlignment="1">
      <alignment vertical="center"/>
    </xf>
    <xf numFmtId="3" fontId="11" fillId="0" borderId="47" xfId="28" applyNumberFormat="1" applyBorder="1" applyAlignment="1">
      <alignment vertical="center"/>
    </xf>
    <xf numFmtId="3" fontId="11" fillId="0" borderId="96" xfId="28" applyNumberFormat="1" applyBorder="1" applyAlignment="1">
      <alignment vertical="center"/>
    </xf>
    <xf numFmtId="3" fontId="11" fillId="0" borderId="86" xfId="28" applyNumberFormat="1" applyBorder="1" applyAlignment="1">
      <alignment vertical="center"/>
    </xf>
    <xf numFmtId="164" fontId="11" fillId="0" borderId="87" xfId="28" applyNumberFormat="1" applyBorder="1" applyAlignment="1">
      <alignment vertical="center"/>
    </xf>
    <xf numFmtId="3" fontId="38" fillId="0" borderId="73" xfId="4" applyNumberFormat="1" applyFont="1" applyBorder="1" applyAlignment="1">
      <alignment horizontal="right" indent="1"/>
    </xf>
    <xf numFmtId="3" fontId="38" fillId="0" borderId="85" xfId="4" applyNumberFormat="1" applyFont="1" applyBorder="1" applyAlignment="1">
      <alignment horizontal="right" indent="1"/>
    </xf>
    <xf numFmtId="3" fontId="38" fillId="0" borderId="96" xfId="4" applyNumberFormat="1" applyFont="1" applyBorder="1" applyAlignment="1">
      <alignment horizontal="right" indent="1"/>
    </xf>
    <xf numFmtId="3" fontId="38" fillId="0" borderId="86" xfId="4" applyNumberFormat="1" applyFont="1" applyBorder="1" applyAlignment="1">
      <alignment horizontal="right" indent="1"/>
    </xf>
    <xf numFmtId="164" fontId="38" fillId="0" borderId="87" xfId="29" applyNumberFormat="1" applyFont="1" applyBorder="1" applyAlignment="1">
      <alignment horizontal="right" indent="1"/>
    </xf>
    <xf numFmtId="3" fontId="38" fillId="2" borderId="73" xfId="4" applyNumberFormat="1" applyFont="1" applyFill="1" applyBorder="1" applyAlignment="1">
      <alignment horizontal="right" indent="1"/>
    </xf>
    <xf numFmtId="3" fontId="38" fillId="2" borderId="85" xfId="4" applyNumberFormat="1" applyFont="1" applyFill="1" applyBorder="1" applyAlignment="1">
      <alignment horizontal="right" indent="1"/>
    </xf>
    <xf numFmtId="3" fontId="38" fillId="2" borderId="96" xfId="4" applyNumberFormat="1" applyFont="1" applyFill="1" applyBorder="1" applyAlignment="1">
      <alignment horizontal="right" indent="1"/>
    </xf>
    <xf numFmtId="3" fontId="38" fillId="2" borderId="86" xfId="4" applyNumberFormat="1" applyFont="1" applyFill="1" applyBorder="1" applyAlignment="1">
      <alignment horizontal="right" indent="1"/>
    </xf>
    <xf numFmtId="164" fontId="38" fillId="2" borderId="87" xfId="29" applyNumberFormat="1" applyFont="1" applyFill="1" applyBorder="1" applyAlignment="1">
      <alignment horizontal="right" indent="1"/>
    </xf>
    <xf numFmtId="3" fontId="38" fillId="2" borderId="25" xfId="4" applyNumberFormat="1" applyFont="1" applyFill="1" applyBorder="1" applyAlignment="1">
      <alignment horizontal="right" indent="1"/>
    </xf>
    <xf numFmtId="3" fontId="38" fillId="2" borderId="24" xfId="4" applyNumberFormat="1" applyFont="1" applyFill="1" applyBorder="1" applyAlignment="1">
      <alignment horizontal="right" indent="1"/>
    </xf>
    <xf numFmtId="3" fontId="38" fillId="2" borderId="95" xfId="4" applyNumberFormat="1" applyFont="1" applyFill="1" applyBorder="1" applyAlignment="1">
      <alignment horizontal="right" indent="1"/>
    </xf>
    <xf numFmtId="3" fontId="38" fillId="2" borderId="19" xfId="4" applyNumberFormat="1" applyFont="1" applyFill="1" applyBorder="1" applyAlignment="1">
      <alignment horizontal="right" indent="1"/>
    </xf>
    <xf numFmtId="164" fontId="38" fillId="2" borderId="22" xfId="29" applyNumberFormat="1" applyFont="1" applyFill="1" applyBorder="1" applyAlignment="1">
      <alignment horizontal="right" indent="1"/>
    </xf>
    <xf numFmtId="0" fontId="11" fillId="2" borderId="0" xfId="28" applyFill="1" applyBorder="1" applyAlignment="1">
      <alignment horizontal="center" vertical="center"/>
    </xf>
    <xf numFmtId="3" fontId="11" fillId="0" borderId="0" xfId="28" applyNumberFormat="1" applyBorder="1" applyAlignment="1">
      <alignment vertical="center"/>
    </xf>
    <xf numFmtId="3" fontId="11" fillId="0" borderId="0" xfId="28" applyNumberFormat="1" applyFill="1" applyBorder="1" applyAlignment="1">
      <alignment vertical="center"/>
    </xf>
    <xf numFmtId="164" fontId="11" fillId="0" borderId="0" xfId="28" applyNumberFormat="1" applyBorder="1" applyAlignment="1">
      <alignment vertical="center"/>
    </xf>
    <xf numFmtId="3" fontId="38" fillId="8" borderId="52" xfId="4" applyNumberFormat="1" applyFont="1" applyFill="1" applyBorder="1" applyAlignment="1">
      <alignment horizontal="right" indent="1"/>
    </xf>
    <xf numFmtId="3" fontId="38" fillId="8" borderId="59" xfId="4" applyNumberFormat="1" applyFont="1" applyFill="1" applyBorder="1" applyAlignment="1">
      <alignment horizontal="right" indent="1"/>
    </xf>
    <xf numFmtId="3" fontId="38" fillId="8" borderId="104" xfId="4" applyNumberFormat="1" applyFont="1" applyFill="1" applyBorder="1" applyAlignment="1">
      <alignment horizontal="right" indent="1"/>
    </xf>
    <xf numFmtId="3" fontId="38" fillId="8" borderId="51" xfId="4" applyNumberFormat="1" applyFont="1" applyFill="1" applyBorder="1" applyAlignment="1">
      <alignment horizontal="right" indent="1"/>
    </xf>
    <xf numFmtId="164" fontId="38" fillId="8" borderId="56" xfId="29" applyNumberFormat="1" applyFont="1" applyFill="1" applyBorder="1" applyAlignment="1">
      <alignment horizontal="right" indent="1"/>
    </xf>
    <xf numFmtId="0" fontId="6" fillId="0" borderId="0" xfId="4" applyAlignment="1">
      <alignment vertical="center"/>
    </xf>
    <xf numFmtId="0" fontId="34" fillId="0" borderId="2" xfId="4" applyFont="1" applyBorder="1" applyAlignment="1">
      <alignment horizontal="left" vertical="center" wrapText="1" indent="1"/>
    </xf>
    <xf numFmtId="0" fontId="34" fillId="0" borderId="5" xfId="4" applyFont="1" applyBorder="1" applyAlignment="1">
      <alignment horizontal="left" vertical="center" wrapText="1" indent="1"/>
    </xf>
    <xf numFmtId="0" fontId="34" fillId="0" borderId="105" xfId="4" applyFont="1" applyBorder="1" applyAlignment="1">
      <alignment horizontal="left" vertical="center" wrapText="1" indent="1"/>
    </xf>
    <xf numFmtId="0" fontId="6" fillId="0" borderId="0" xfId="4" applyAlignment="1">
      <alignment horizontal="center" vertical="center" wrapText="1"/>
    </xf>
    <xf numFmtId="49" fontId="6" fillId="0" borderId="15" xfId="4" applyNumberFormat="1" applyFont="1" applyFill="1" applyBorder="1" applyAlignment="1" applyProtection="1">
      <alignment horizontal="left" vertical="center" indent="1"/>
    </xf>
    <xf numFmtId="0" fontId="6" fillId="0" borderId="16" xfId="4" applyFont="1" applyFill="1" applyBorder="1" applyAlignment="1">
      <alignment horizontal="left" vertical="center" indent="1"/>
    </xf>
    <xf numFmtId="0" fontId="6" fillId="0" borderId="16" xfId="4" applyFont="1" applyBorder="1" applyAlignment="1">
      <alignment horizontal="left" vertical="center" indent="1"/>
    </xf>
    <xf numFmtId="49" fontId="6" fillId="0" borderId="23" xfId="4" applyNumberFormat="1" applyFont="1" applyFill="1" applyBorder="1" applyAlignment="1" applyProtection="1">
      <alignment horizontal="left" vertical="center" indent="1"/>
    </xf>
    <xf numFmtId="0" fontId="6" fillId="0" borderId="22" xfId="4" applyFont="1" applyFill="1" applyBorder="1" applyAlignment="1">
      <alignment horizontal="left" vertical="center" indent="1"/>
    </xf>
    <xf numFmtId="0" fontId="6" fillId="0" borderId="22" xfId="4" applyFont="1" applyBorder="1" applyAlignment="1">
      <alignment horizontal="left" vertical="center" indent="1"/>
    </xf>
    <xf numFmtId="49" fontId="6" fillId="0" borderId="26" xfId="4" applyNumberFormat="1" applyFont="1" applyFill="1" applyBorder="1" applyAlignment="1" applyProtection="1">
      <alignment horizontal="left" vertical="center" indent="1"/>
    </xf>
    <xf numFmtId="0" fontId="6" fillId="0" borderId="30" xfId="4" applyFont="1" applyFill="1" applyBorder="1" applyAlignment="1">
      <alignment horizontal="left" vertical="center" indent="1"/>
    </xf>
    <xf numFmtId="0" fontId="6" fillId="0" borderId="30" xfId="4" applyFont="1" applyBorder="1" applyAlignment="1">
      <alignment horizontal="left" vertical="center" indent="1"/>
    </xf>
    <xf numFmtId="10" fontId="8" fillId="0" borderId="23" xfId="20" applyNumberFormat="1" applyFont="1" applyFill="1" applyBorder="1" applyAlignment="1">
      <alignment horizontal="right" vertical="center" indent="1"/>
    </xf>
    <xf numFmtId="10" fontId="8" fillId="0" borderId="72" xfId="20" applyNumberFormat="1" applyFont="1" applyFill="1" applyBorder="1" applyAlignment="1">
      <alignment horizontal="right" vertical="center" indent="1"/>
    </xf>
    <xf numFmtId="3" fontId="6" fillId="0" borderId="68" xfId="27" applyNumberFormat="1" applyFont="1" applyFill="1" applyBorder="1" applyAlignment="1">
      <alignment horizontal="center" vertical="center"/>
    </xf>
    <xf numFmtId="4" fontId="6" fillId="0" borderId="97" xfId="27" applyNumberFormat="1" applyFont="1" applyFill="1" applyBorder="1" applyAlignment="1">
      <alignment horizontal="center" vertical="center"/>
    </xf>
    <xf numFmtId="1" fontId="34" fillId="4" borderId="100" xfId="27" quotePrefix="1" applyNumberFormat="1" applyFont="1" applyFill="1" applyBorder="1" applyAlignment="1">
      <alignment horizontal="center" vertical="center"/>
    </xf>
    <xf numFmtId="3" fontId="34" fillId="0" borderId="68" xfId="4" applyNumberFormat="1" applyFont="1" applyFill="1" applyBorder="1" applyAlignment="1">
      <alignment horizontal="center" vertical="center"/>
    </xf>
    <xf numFmtId="4" fontId="34" fillId="0" borderId="29" xfId="27" applyNumberFormat="1" applyFont="1" applyFill="1" applyBorder="1" applyAlignment="1">
      <alignment horizontal="center" vertical="center"/>
    </xf>
    <xf numFmtId="0" fontId="49" fillId="0" borderId="0" xfId="0" applyFont="1"/>
    <xf numFmtId="0" fontId="50" fillId="0" borderId="0" xfId="0" applyFont="1"/>
    <xf numFmtId="0" fontId="0" fillId="10" borderId="96" xfId="0" applyFill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10" borderId="103" xfId="0" applyFill="1" applyBorder="1" applyAlignment="1">
      <alignment horizontal="center"/>
    </xf>
    <xf numFmtId="0" fontId="0" fillId="0" borderId="43" xfId="0" applyBorder="1" applyAlignment="1">
      <alignment horizontal="center"/>
    </xf>
    <xf numFmtId="4" fontId="3" fillId="10" borderId="98" xfId="0" applyNumberFormat="1" applyFont="1" applyFill="1" applyBorder="1"/>
    <xf numFmtId="4" fontId="3" fillId="10" borderId="12" xfId="0" applyNumberFormat="1" applyFont="1" applyFill="1" applyBorder="1"/>
    <xf numFmtId="4" fontId="0" fillId="0" borderId="0" xfId="0" applyNumberFormat="1"/>
    <xf numFmtId="3" fontId="3" fillId="10" borderId="95" xfId="0" applyNumberFormat="1" applyFont="1" applyFill="1" applyBorder="1"/>
    <xf numFmtId="3" fontId="3" fillId="11" borderId="24" xfId="0" applyNumberFormat="1" applyFont="1" applyFill="1" applyBorder="1"/>
    <xf numFmtId="3" fontId="0" fillId="10" borderId="95" xfId="0" applyNumberFormat="1" applyFill="1" applyBorder="1"/>
    <xf numFmtId="3" fontId="0" fillId="0" borderId="24" xfId="0" applyNumberFormat="1" applyBorder="1"/>
    <xf numFmtId="0" fontId="6" fillId="0" borderId="0" xfId="5" applyFont="1" applyAlignment="1">
      <alignment vertical="center"/>
    </xf>
    <xf numFmtId="0" fontId="8" fillId="0" borderId="28" xfId="1" applyFont="1" applyFill="1" applyBorder="1" applyAlignment="1">
      <alignment horizontal="left" vertical="center"/>
    </xf>
    <xf numFmtId="0" fontId="8" fillId="0" borderId="63" xfId="1" applyFont="1" applyFill="1" applyBorder="1" applyAlignment="1">
      <alignment horizontal="left" vertical="center"/>
    </xf>
    <xf numFmtId="0" fontId="12" fillId="0" borderId="25" xfId="1" applyFont="1" applyFill="1" applyBorder="1" applyAlignment="1">
      <alignment horizontal="left" vertical="center"/>
    </xf>
    <xf numFmtId="0" fontId="12" fillId="0" borderId="18" xfId="1" applyFont="1" applyFill="1" applyBorder="1" applyAlignment="1">
      <alignment horizontal="left" vertical="center"/>
    </xf>
    <xf numFmtId="0" fontId="12" fillId="0" borderId="19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center" vertical="center"/>
    </xf>
    <xf numFmtId="0" fontId="0" fillId="2" borderId="0" xfId="0" applyFill="1"/>
    <xf numFmtId="0" fontId="9" fillId="3" borderId="3" xfId="1" applyFont="1" applyFill="1" applyBorder="1" applyAlignment="1">
      <alignment horizontal="center" vertical="top"/>
    </xf>
    <xf numFmtId="166" fontId="7" fillId="3" borderId="13" xfId="1" applyNumberFormat="1" applyFont="1" applyFill="1" applyBorder="1" applyAlignment="1">
      <alignment horizontal="center" vertical="center"/>
    </xf>
    <xf numFmtId="166" fontId="7" fillId="3" borderId="25" xfId="1" applyNumberFormat="1" applyFont="1" applyFill="1" applyBorder="1" applyAlignment="1">
      <alignment horizontal="center" vertical="center"/>
    </xf>
    <xf numFmtId="10" fontId="0" fillId="2" borderId="0" xfId="30" applyNumberFormat="1" applyFont="1" applyFill="1"/>
    <xf numFmtId="167" fontId="7" fillId="3" borderId="28" xfId="1" applyNumberFormat="1" applyFont="1" applyFill="1" applyBorder="1" applyAlignment="1">
      <alignment horizontal="center" vertical="center"/>
    </xf>
    <xf numFmtId="0" fontId="12" fillId="2" borderId="73" xfId="1" applyFont="1" applyFill="1" applyBorder="1" applyAlignment="1">
      <alignment vertical="center" wrapText="1"/>
    </xf>
    <xf numFmtId="3" fontId="8" fillId="2" borderId="73" xfId="1" applyNumberFormat="1" applyFont="1" applyFill="1" applyBorder="1" applyAlignment="1">
      <alignment vertical="center"/>
    </xf>
    <xf numFmtId="164" fontId="17" fillId="2" borderId="86" xfId="1" applyNumberFormat="1" applyFont="1" applyFill="1" applyBorder="1" applyAlignment="1">
      <alignment vertical="center"/>
    </xf>
    <xf numFmtId="164" fontId="17" fillId="2" borderId="85" xfId="1" applyNumberFormat="1" applyFont="1" applyFill="1" applyBorder="1" applyAlignment="1">
      <alignment horizontal="right" vertical="center"/>
    </xf>
    <xf numFmtId="3" fontId="21" fillId="4" borderId="90" xfId="1" applyNumberFormat="1" applyFont="1" applyFill="1" applyBorder="1" applyAlignment="1">
      <alignment vertical="center"/>
    </xf>
    <xf numFmtId="3" fontId="21" fillId="3" borderId="91" xfId="1" applyNumberFormat="1" applyFont="1" applyFill="1" applyBorder="1" applyAlignment="1">
      <alignment vertical="center"/>
    </xf>
    <xf numFmtId="0" fontId="27" fillId="0" borderId="41" xfId="1" applyFont="1" applyFill="1" applyBorder="1" applyAlignment="1">
      <alignment vertical="center"/>
    </xf>
    <xf numFmtId="0" fontId="27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3" fontId="27" fillId="0" borderId="0" xfId="1" applyNumberFormat="1" applyFont="1" applyFill="1" applyBorder="1" applyAlignment="1">
      <alignment horizontal="right" vertical="center"/>
    </xf>
    <xf numFmtId="164" fontId="27" fillId="0" borderId="0" xfId="1" applyNumberFormat="1" applyFont="1" applyFill="1" applyBorder="1" applyAlignment="1">
      <alignment horizontal="right" vertical="center"/>
    </xf>
    <xf numFmtId="0" fontId="27" fillId="0" borderId="0" xfId="1" applyFont="1" applyFill="1" applyBorder="1" applyAlignment="1">
      <alignment horizontal="right" vertical="center"/>
    </xf>
    <xf numFmtId="3" fontId="27" fillId="0" borderId="45" xfId="1" applyNumberFormat="1" applyFont="1" applyFill="1" applyBorder="1" applyAlignment="1">
      <alignment horizontal="right" vertical="center"/>
    </xf>
    <xf numFmtId="0" fontId="27" fillId="0" borderId="60" xfId="1" applyFont="1" applyFill="1" applyBorder="1" applyAlignment="1">
      <alignment horizontal="right" vertical="center"/>
    </xf>
    <xf numFmtId="3" fontId="27" fillId="0" borderId="48" xfId="1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vertical="center"/>
    </xf>
    <xf numFmtId="164" fontId="7" fillId="0" borderId="24" xfId="1" applyNumberFormat="1" applyFont="1" applyFill="1" applyBorder="1" applyAlignment="1">
      <alignment vertical="center"/>
    </xf>
    <xf numFmtId="3" fontId="7" fillId="0" borderId="24" xfId="1" applyNumberFormat="1" applyFont="1" applyFill="1" applyBorder="1" applyAlignment="1">
      <alignment vertical="center"/>
    </xf>
    <xf numFmtId="164" fontId="8" fillId="0" borderId="24" xfId="1" applyNumberFormat="1" applyFont="1" applyFill="1" applyBorder="1" applyAlignment="1">
      <alignment vertical="center"/>
    </xf>
    <xf numFmtId="3" fontId="7" fillId="0" borderId="24" xfId="1" applyNumberFormat="1" applyFont="1" applyFill="1" applyBorder="1" applyAlignment="1">
      <alignment horizontal="right" vertical="center"/>
    </xf>
    <xf numFmtId="0" fontId="9" fillId="0" borderId="0" xfId="5" applyFont="1" applyAlignment="1">
      <alignment horizontal="left" vertical="center"/>
    </xf>
    <xf numFmtId="0" fontId="6" fillId="0" borderId="106" xfId="4" applyFont="1" applyFill="1" applyBorder="1" applyAlignment="1">
      <alignment vertical="center"/>
    </xf>
    <xf numFmtId="0" fontId="5" fillId="0" borderId="0" xfId="18" applyFont="1"/>
    <xf numFmtId="0" fontId="15" fillId="0" borderId="0" xfId="18" applyFont="1"/>
    <xf numFmtId="3" fontId="15" fillId="0" borderId="0" xfId="18" applyNumberFormat="1" applyFont="1"/>
    <xf numFmtId="168" fontId="15" fillId="0" borderId="0" xfId="30" applyNumberFormat="1" applyFont="1"/>
    <xf numFmtId="168" fontId="15" fillId="0" borderId="0" xfId="30" applyNumberFormat="1" applyFont="1" applyBorder="1"/>
    <xf numFmtId="0" fontId="15" fillId="0" borderId="0" xfId="18" applyFont="1" applyBorder="1" applyAlignment="1"/>
    <xf numFmtId="0" fontId="21" fillId="0" borderId="82" xfId="18" applyFont="1" applyBorder="1" applyAlignment="1">
      <alignment horizontal="center" vertical="center"/>
    </xf>
    <xf numFmtId="0" fontId="21" fillId="0" borderId="14" xfId="17" applyFont="1" applyBorder="1" applyAlignment="1">
      <alignment horizontal="left" vertical="center" wrapText="1" indent="1"/>
    </xf>
    <xf numFmtId="10" fontId="8" fillId="0" borderId="83" xfId="20" applyNumberFormat="1" applyFont="1" applyFill="1" applyBorder="1" applyAlignment="1">
      <alignment horizontal="right" vertical="center" indent="1"/>
    </xf>
    <xf numFmtId="3" fontId="21" fillId="0" borderId="20" xfId="18" applyNumberFormat="1" applyFont="1" applyBorder="1" applyAlignment="1">
      <alignment horizontal="right" vertical="center" indent="1"/>
    </xf>
    <xf numFmtId="3" fontId="21" fillId="0" borderId="21" xfId="18" applyNumberFormat="1" applyFont="1" applyBorder="1" applyAlignment="1">
      <alignment horizontal="right" vertical="center" indent="1"/>
    </xf>
    <xf numFmtId="10" fontId="21" fillId="0" borderId="82" xfId="18" applyNumberFormat="1" applyFont="1" applyBorder="1" applyAlignment="1">
      <alignment horizontal="right" vertical="center" indent="1"/>
    </xf>
    <xf numFmtId="3" fontId="21" fillId="0" borderId="14" xfId="18" applyNumberFormat="1" applyFont="1" applyBorder="1" applyAlignment="1">
      <alignment horizontal="right" vertical="center" indent="1"/>
    </xf>
    <xf numFmtId="3" fontId="21" fillId="0" borderId="93" xfId="18" applyNumberFormat="1" applyFont="1" applyBorder="1" applyAlignment="1">
      <alignment horizontal="right" vertical="center" indent="1"/>
    </xf>
    <xf numFmtId="3" fontId="15" fillId="0" borderId="93" xfId="18" applyNumberFormat="1" applyFont="1" applyFill="1" applyBorder="1" applyAlignment="1">
      <alignment horizontal="right" vertical="center" indent="1"/>
    </xf>
    <xf numFmtId="0" fontId="21" fillId="0" borderId="23" xfId="18" applyFont="1" applyBorder="1" applyAlignment="1">
      <alignment horizontal="center" vertical="center"/>
    </xf>
    <xf numFmtId="0" fontId="21" fillId="0" borderId="22" xfId="17" applyFont="1" applyBorder="1" applyAlignment="1">
      <alignment horizontal="left" vertical="center" wrapText="1" indent="1"/>
    </xf>
    <xf numFmtId="10" fontId="8" fillId="0" borderId="19" xfId="20" applyNumberFormat="1" applyFont="1" applyFill="1" applyBorder="1" applyAlignment="1">
      <alignment horizontal="right" vertical="center" indent="1"/>
    </xf>
    <xf numFmtId="3" fontId="21" fillId="0" borderId="24" xfId="18" applyNumberFormat="1" applyFont="1" applyBorder="1" applyAlignment="1">
      <alignment horizontal="right" vertical="center" indent="1"/>
    </xf>
    <xf numFmtId="3" fontId="21" fillId="0" borderId="25" xfId="18" applyNumberFormat="1" applyFont="1" applyBorder="1" applyAlignment="1">
      <alignment horizontal="right" vertical="center" indent="1"/>
    </xf>
    <xf numFmtId="10" fontId="21" fillId="0" borderId="23" xfId="18" applyNumberFormat="1" applyFont="1" applyBorder="1" applyAlignment="1">
      <alignment horizontal="right" vertical="center" indent="1"/>
    </xf>
    <xf numFmtId="3" fontId="21" fillId="0" borderId="22" xfId="18" applyNumberFormat="1" applyFont="1" applyBorder="1" applyAlignment="1">
      <alignment horizontal="right" vertical="center" indent="1"/>
    </xf>
    <xf numFmtId="3" fontId="21" fillId="0" borderId="95" xfId="18" applyNumberFormat="1" applyFont="1" applyBorder="1" applyAlignment="1">
      <alignment horizontal="right" vertical="center" indent="1"/>
    </xf>
    <xf numFmtId="3" fontId="15" fillId="0" borderId="95" xfId="18" applyNumberFormat="1" applyFont="1" applyFill="1" applyBorder="1" applyAlignment="1">
      <alignment horizontal="right" vertical="center" indent="1"/>
    </xf>
    <xf numFmtId="0" fontId="21" fillId="0" borderId="72" xfId="18" applyFont="1" applyBorder="1" applyAlignment="1">
      <alignment horizontal="center" vertical="center"/>
    </xf>
    <xf numFmtId="0" fontId="21" fillId="0" borderId="87" xfId="17" applyFont="1" applyBorder="1" applyAlignment="1">
      <alignment horizontal="left" vertical="center" wrapText="1" indent="1"/>
    </xf>
    <xf numFmtId="10" fontId="8" fillId="0" borderId="86" xfId="20" applyNumberFormat="1" applyFont="1" applyFill="1" applyBorder="1" applyAlignment="1">
      <alignment horizontal="right" vertical="center" indent="1"/>
    </xf>
    <xf numFmtId="3" fontId="21" fillId="0" borderId="73" xfId="18" applyNumberFormat="1" applyFont="1" applyBorder="1" applyAlignment="1">
      <alignment horizontal="right" vertical="center" indent="1"/>
    </xf>
    <xf numFmtId="3" fontId="21" fillId="0" borderId="85" xfId="18" applyNumberFormat="1" applyFont="1" applyBorder="1" applyAlignment="1">
      <alignment horizontal="right" vertical="center" indent="1"/>
    </xf>
    <xf numFmtId="3" fontId="21" fillId="0" borderId="87" xfId="18" applyNumberFormat="1" applyFont="1" applyBorder="1" applyAlignment="1">
      <alignment horizontal="right" vertical="center" indent="1"/>
    </xf>
    <xf numFmtId="3" fontId="21" fillId="0" borderId="96" xfId="18" applyNumberFormat="1" applyFont="1" applyBorder="1" applyAlignment="1">
      <alignment horizontal="right" vertical="center" indent="1"/>
    </xf>
    <xf numFmtId="3" fontId="15" fillId="0" borderId="96" xfId="18" applyNumberFormat="1" applyFont="1" applyFill="1" applyBorder="1" applyAlignment="1">
      <alignment horizontal="right" vertical="center" indent="1"/>
    </xf>
    <xf numFmtId="10" fontId="15" fillId="0" borderId="78" xfId="18" applyNumberFormat="1" applyFont="1" applyBorder="1" applyAlignment="1">
      <alignment horizontal="right" vertical="center" indent="1"/>
    </xf>
    <xf numFmtId="3" fontId="15" fillId="0" borderId="3" xfId="18" applyNumberFormat="1" applyFont="1" applyBorder="1" applyAlignment="1">
      <alignment horizontal="right" vertical="center" indent="1"/>
    </xf>
    <xf numFmtId="3" fontId="15" fillId="0" borderId="4" xfId="18" applyNumberFormat="1" applyFont="1" applyBorder="1" applyAlignment="1">
      <alignment horizontal="right" vertical="center" indent="1"/>
    </xf>
    <xf numFmtId="10" fontId="15" fillId="0" borderId="2" xfId="18" applyNumberFormat="1" applyFont="1" applyBorder="1" applyAlignment="1">
      <alignment horizontal="right" vertical="center" indent="1"/>
    </xf>
    <xf numFmtId="3" fontId="15" fillId="0" borderId="5" xfId="18" applyNumberFormat="1" applyFont="1" applyBorder="1" applyAlignment="1">
      <alignment horizontal="right" vertical="center" indent="1"/>
    </xf>
    <xf numFmtId="3" fontId="15" fillId="0" borderId="92" xfId="18" applyNumberFormat="1" applyFont="1" applyBorder="1" applyAlignment="1">
      <alignment horizontal="right" vertical="center" indent="1"/>
    </xf>
    <xf numFmtId="0" fontId="52" fillId="0" borderId="0" xfId="18" applyFont="1"/>
    <xf numFmtId="1" fontId="6" fillId="4" borderId="4" xfId="27" quotePrefix="1" applyNumberFormat="1" applyFont="1" applyFill="1" applyBorder="1" applyAlignment="1">
      <alignment horizontal="center" vertical="center"/>
    </xf>
    <xf numFmtId="4" fontId="6" fillId="0" borderId="29" xfId="27" applyNumberFormat="1" applyFont="1" applyFill="1" applyBorder="1" applyAlignment="1">
      <alignment horizontal="center" vertical="center"/>
    </xf>
    <xf numFmtId="0" fontId="11" fillId="0" borderId="0" xfId="27" applyAlignment="1">
      <alignment horizontal="right" vertical="center" indent="1"/>
    </xf>
    <xf numFmtId="0" fontId="6" fillId="0" borderId="0" xfId="4" applyAlignment="1">
      <alignment horizontal="right"/>
    </xf>
    <xf numFmtId="0" fontId="38" fillId="0" borderId="93" xfId="28" applyFont="1" applyFill="1" applyBorder="1" applyAlignment="1">
      <alignment horizontal="center" vertical="center"/>
    </xf>
    <xf numFmtId="0" fontId="38" fillId="0" borderId="95" xfId="28" applyFont="1" applyFill="1" applyBorder="1" applyAlignment="1">
      <alignment horizontal="center" vertical="center"/>
    </xf>
    <xf numFmtId="0" fontId="38" fillId="0" borderId="95" xfId="28" applyFont="1" applyBorder="1" applyAlignment="1">
      <alignment horizontal="center" vertical="center"/>
    </xf>
    <xf numFmtId="0" fontId="38" fillId="2" borderId="95" xfId="28" applyFont="1" applyFill="1" applyBorder="1" applyAlignment="1">
      <alignment horizontal="center" vertical="center"/>
    </xf>
    <xf numFmtId="0" fontId="38" fillId="2" borderId="103" xfId="28" applyFont="1" applyFill="1" applyBorder="1" applyAlignment="1">
      <alignment horizontal="center" vertical="center"/>
    </xf>
    <xf numFmtId="0" fontId="38" fillId="2" borderId="96" xfId="28" applyFont="1" applyFill="1" applyBorder="1" applyAlignment="1">
      <alignment horizontal="center" vertical="center"/>
    </xf>
    <xf numFmtId="3" fontId="38" fillId="2" borderId="18" xfId="4" applyNumberFormat="1" applyFont="1" applyFill="1" applyBorder="1" applyAlignment="1">
      <alignment horizontal="right" indent="1"/>
    </xf>
    <xf numFmtId="0" fontId="38" fillId="2" borderId="104" xfId="28" applyFont="1" applyFill="1" applyBorder="1" applyAlignment="1">
      <alignment horizontal="center" vertical="center"/>
    </xf>
    <xf numFmtId="3" fontId="38" fillId="0" borderId="51" xfId="4" applyNumberFormat="1" applyFont="1" applyFill="1" applyBorder="1" applyAlignment="1">
      <alignment horizontal="right" indent="1"/>
    </xf>
    <xf numFmtId="3" fontId="38" fillId="0" borderId="52" xfId="4" applyNumberFormat="1" applyFont="1" applyFill="1" applyBorder="1" applyAlignment="1">
      <alignment horizontal="right" indent="1"/>
    </xf>
    <xf numFmtId="3" fontId="38" fillId="0" borderId="59" xfId="4" applyNumberFormat="1" applyFont="1" applyFill="1" applyBorder="1" applyAlignment="1">
      <alignment horizontal="right" indent="1"/>
    </xf>
    <xf numFmtId="3" fontId="38" fillId="0" borderId="104" xfId="4" applyNumberFormat="1" applyFont="1" applyFill="1" applyBorder="1" applyAlignment="1">
      <alignment horizontal="right" indent="1"/>
    </xf>
    <xf numFmtId="164" fontId="38" fillId="0" borderId="56" xfId="29" applyNumberFormat="1" applyFont="1" applyFill="1" applyBorder="1" applyAlignment="1">
      <alignment horizontal="right" indent="1"/>
    </xf>
    <xf numFmtId="0" fontId="11" fillId="0" borderId="0" xfId="28"/>
    <xf numFmtId="0" fontId="49" fillId="0" borderId="92" xfId="0" applyFont="1" applyBorder="1" applyAlignment="1">
      <alignment horizontal="center" vertical="center"/>
    </xf>
    <xf numFmtId="0" fontId="0" fillId="10" borderId="98" xfId="0" applyFill="1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0" fillId="0" borderId="41" xfId="0" applyBorder="1"/>
    <xf numFmtId="4" fontId="3" fillId="10" borderId="9" xfId="0" applyNumberFormat="1" applyFont="1" applyFill="1" applyBorder="1"/>
    <xf numFmtId="4" fontId="3" fillId="10" borderId="107" xfId="0" applyNumberFormat="1" applyFont="1" applyFill="1" applyBorder="1"/>
    <xf numFmtId="4" fontId="3" fillId="10" borderId="11" xfId="0" applyNumberFormat="1" applyFont="1" applyFill="1" applyBorder="1"/>
    <xf numFmtId="4" fontId="3" fillId="11" borderId="17" xfId="0" applyNumberFormat="1" applyFont="1" applyFill="1" applyBorder="1"/>
    <xf numFmtId="3" fontId="3" fillId="10" borderId="108" xfId="0" applyNumberFormat="1" applyFont="1" applyFill="1" applyBorder="1"/>
    <xf numFmtId="3" fontId="0" fillId="11" borderId="19" xfId="0" applyNumberFormat="1" applyFill="1" applyBorder="1"/>
    <xf numFmtId="3" fontId="0" fillId="11" borderId="24" xfId="0" applyNumberFormat="1" applyFill="1" applyBorder="1"/>
    <xf numFmtId="3" fontId="3" fillId="11" borderId="19" xfId="0" applyNumberFormat="1" applyFont="1" applyFill="1" applyBorder="1"/>
    <xf numFmtId="4" fontId="0" fillId="0" borderId="17" xfId="0" applyNumberFormat="1" applyBorder="1"/>
    <xf numFmtId="3" fontId="0" fillId="10" borderId="108" xfId="0" applyNumberFormat="1" applyFill="1" applyBorder="1"/>
    <xf numFmtId="3" fontId="0" fillId="0" borderId="19" xfId="0" applyNumberFormat="1" applyBorder="1"/>
    <xf numFmtId="4" fontId="3" fillId="10" borderId="17" xfId="0" applyNumberFormat="1" applyFont="1" applyFill="1" applyBorder="1"/>
    <xf numFmtId="4" fontId="0" fillId="0" borderId="101" xfId="0" applyNumberFormat="1" applyBorder="1"/>
    <xf numFmtId="3" fontId="0" fillId="10" borderId="109" xfId="0" applyNumberFormat="1" applyFill="1" applyBorder="1"/>
    <xf numFmtId="3" fontId="0" fillId="0" borderId="64" xfId="0" applyNumberFormat="1" applyBorder="1"/>
    <xf numFmtId="3" fontId="0" fillId="0" borderId="27" xfId="0" applyNumberFormat="1" applyBorder="1"/>
    <xf numFmtId="3" fontId="0" fillId="10" borderId="99" xfId="0" applyNumberFormat="1" applyFill="1" applyBorder="1"/>
    <xf numFmtId="0" fontId="0" fillId="10" borderId="96" xfId="0" applyFill="1" applyBorder="1" applyAlignment="1">
      <alignment horizontal="center" wrapText="1"/>
    </xf>
    <xf numFmtId="0" fontId="0" fillId="10" borderId="103" xfId="0" applyFill="1" applyBorder="1" applyAlignment="1">
      <alignment horizontal="center" wrapText="1"/>
    </xf>
    <xf numFmtId="0" fontId="7" fillId="2" borderId="17" xfId="3" applyFont="1" applyFill="1" applyBorder="1" applyAlignment="1">
      <alignment horizontal="left" vertical="center" wrapText="1"/>
    </xf>
    <xf numFmtId="0" fontId="7" fillId="2" borderId="18" xfId="3" applyFont="1" applyFill="1" applyBorder="1" applyAlignment="1">
      <alignment horizontal="left" vertical="center" wrapText="1"/>
    </xf>
    <xf numFmtId="0" fontId="7" fillId="2" borderId="19" xfId="3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horizontal="left" vertical="center" wrapText="1"/>
    </xf>
    <xf numFmtId="0" fontId="7" fillId="2" borderId="24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5" xfId="3" applyFont="1" applyFill="1" applyBorder="1" applyAlignment="1">
      <alignment horizontal="left" vertical="center" wrapText="1"/>
    </xf>
    <xf numFmtId="0" fontId="7" fillId="2" borderId="12" xfId="3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textRotation="90" wrapText="1"/>
    </xf>
    <xf numFmtId="0" fontId="7" fillId="0" borderId="39" xfId="1" applyFont="1" applyFill="1" applyBorder="1" applyAlignment="1">
      <alignment horizontal="center" vertical="center" textRotation="90" wrapText="1"/>
    </xf>
    <xf numFmtId="0" fontId="7" fillId="0" borderId="31" xfId="1" applyFont="1" applyFill="1" applyBorder="1" applyAlignment="1">
      <alignment horizontal="center" vertical="center" textRotation="90" wrapText="1"/>
    </xf>
    <xf numFmtId="0" fontId="7" fillId="0" borderId="40" xfId="1" applyFont="1" applyFill="1" applyBorder="1" applyAlignment="1">
      <alignment horizontal="center" vertical="center" textRotation="90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0" fontId="7" fillId="0" borderId="49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 wrapText="1"/>
    </xf>
    <xf numFmtId="0" fontId="7" fillId="0" borderId="51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0" fontId="7" fillId="2" borderId="26" xfId="3" applyFont="1" applyFill="1" applyBorder="1" applyAlignment="1">
      <alignment horizontal="left" vertical="center" wrapText="1"/>
    </xf>
    <xf numFmtId="0" fontId="7" fillId="2" borderId="27" xfId="3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center" vertical="center"/>
    </xf>
    <xf numFmtId="0" fontId="7" fillId="2" borderId="26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left" vertical="center"/>
    </xf>
    <xf numFmtId="10" fontId="13" fillId="0" borderId="34" xfId="1" applyNumberFormat="1" applyFont="1" applyFill="1" applyBorder="1" applyAlignment="1">
      <alignment horizontal="center" vertical="center" wrapText="1"/>
    </xf>
    <xf numFmtId="10" fontId="13" fillId="0" borderId="42" xfId="1" applyNumberFormat="1" applyFont="1" applyFill="1" applyBorder="1" applyAlignment="1">
      <alignment horizontal="center" vertical="center" wrapText="1"/>
    </xf>
    <xf numFmtId="10" fontId="13" fillId="0" borderId="51" xfId="1" applyNumberFormat="1" applyFont="1" applyFill="1" applyBorder="1" applyAlignment="1">
      <alignment horizontal="center" vertical="center" wrapText="1"/>
    </xf>
    <xf numFmtId="49" fontId="13" fillId="0" borderId="16" xfId="1" applyNumberFormat="1" applyFont="1" applyFill="1" applyBorder="1" applyAlignment="1">
      <alignment horizontal="center" vertical="center" wrapText="1"/>
    </xf>
    <xf numFmtId="49" fontId="13" fillId="0" borderId="22" xfId="1" applyNumberFormat="1" applyFont="1" applyFill="1" applyBorder="1" applyAlignment="1">
      <alignment horizontal="center" vertical="center" wrapText="1"/>
    </xf>
    <xf numFmtId="49" fontId="13" fillId="0" borderId="30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/>
    </xf>
    <xf numFmtId="1" fontId="7" fillId="0" borderId="58" xfId="1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0" xfId="1" applyFont="1" applyFill="1" applyBorder="1" applyAlignment="1">
      <alignment horizontal="left" vertical="center"/>
    </xf>
    <xf numFmtId="10" fontId="13" fillId="0" borderId="7" xfId="1" applyNumberFormat="1" applyFont="1" applyFill="1" applyBorder="1" applyAlignment="1">
      <alignment horizontal="center" vertical="center" wrapText="1"/>
    </xf>
    <xf numFmtId="10" fontId="13" fillId="0" borderId="43" xfId="1" applyNumberFormat="1" applyFont="1" applyFill="1" applyBorder="1" applyAlignment="1">
      <alignment horizontal="center" vertical="center" wrapText="1"/>
    </xf>
    <xf numFmtId="10" fontId="13" fillId="0" borderId="52" xfId="1" applyNumberFormat="1" applyFont="1" applyFill="1" applyBorder="1" applyAlignment="1">
      <alignment horizontal="center" vertical="center" wrapText="1"/>
    </xf>
    <xf numFmtId="49" fontId="13" fillId="0" borderId="35" xfId="1" applyNumberFormat="1" applyFont="1" applyFill="1" applyBorder="1" applyAlignment="1">
      <alignment horizontal="center" vertical="center" wrapText="1"/>
    </xf>
    <xf numFmtId="49" fontId="13" fillId="0" borderId="44" xfId="1" applyNumberFormat="1" applyFont="1" applyFill="1" applyBorder="1" applyAlignment="1">
      <alignment horizontal="center" vertical="center" wrapText="1"/>
    </xf>
    <xf numFmtId="49" fontId="13" fillId="0" borderId="53" xfId="1" applyNumberFormat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0" borderId="85" xfId="1" applyFont="1" applyFill="1" applyBorder="1" applyAlignment="1">
      <alignment horizontal="left" vertical="center"/>
    </xf>
    <xf numFmtId="0" fontId="8" fillId="0" borderId="84" xfId="1" applyFont="1" applyFill="1" applyBorder="1" applyAlignment="1">
      <alignment horizontal="left" vertical="center"/>
    </xf>
    <xf numFmtId="49" fontId="13" fillId="0" borderId="8" xfId="1" applyNumberFormat="1" applyFont="1" applyFill="1" applyBorder="1" applyAlignment="1">
      <alignment horizontal="center" vertical="center" wrapText="1"/>
    </xf>
    <xf numFmtId="49" fontId="13" fillId="0" borderId="47" xfId="1" applyNumberFormat="1" applyFont="1" applyFill="1" applyBorder="1" applyAlignment="1">
      <alignment horizontal="center" vertical="center" wrapText="1"/>
    </xf>
    <xf numFmtId="49" fontId="13" fillId="0" borderId="56" xfId="1" applyNumberFormat="1" applyFont="1" applyFill="1" applyBorder="1" applyAlignment="1">
      <alignment horizontal="center" vertical="center" wrapText="1"/>
    </xf>
    <xf numFmtId="49" fontId="15" fillId="3" borderId="38" xfId="1" applyNumberFormat="1" applyFont="1" applyFill="1" applyBorder="1" applyAlignment="1">
      <alignment horizontal="center" vertical="center" wrapText="1"/>
    </xf>
    <xf numFmtId="49" fontId="15" fillId="3" borderId="48" xfId="1" applyNumberFormat="1" applyFont="1" applyFill="1" applyBorder="1" applyAlignment="1">
      <alignment horizontal="center" vertical="center" wrapText="1"/>
    </xf>
    <xf numFmtId="49" fontId="15" fillId="3" borderId="57" xfId="1" applyNumberFormat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left" vertical="center"/>
    </xf>
    <xf numFmtId="0" fontId="8" fillId="0" borderId="25" xfId="1" applyFont="1" applyFill="1" applyBorder="1" applyAlignment="1">
      <alignment horizontal="left" vertical="center"/>
    </xf>
    <xf numFmtId="0" fontId="8" fillId="0" borderId="18" xfId="1" applyFont="1" applyFill="1" applyBorder="1" applyAlignment="1">
      <alignment horizontal="left" vertical="center"/>
    </xf>
    <xf numFmtId="49" fontId="15" fillId="4" borderId="36" xfId="1" applyNumberFormat="1" applyFont="1" applyFill="1" applyBorder="1" applyAlignment="1">
      <alignment horizontal="center" vertical="center" wrapText="1"/>
    </xf>
    <xf numFmtId="49" fontId="15" fillId="4" borderId="45" xfId="1" applyNumberFormat="1" applyFont="1" applyFill="1" applyBorder="1" applyAlignment="1">
      <alignment horizontal="center" vertical="center" wrapText="1"/>
    </xf>
    <xf numFmtId="49" fontId="15" fillId="4" borderId="54" xfId="1" applyNumberFormat="1" applyFont="1" applyFill="1" applyBorder="1" applyAlignment="1">
      <alignment horizontal="center" vertical="center" wrapText="1"/>
    </xf>
    <xf numFmtId="10" fontId="13" fillId="0" borderId="37" xfId="1" applyNumberFormat="1" applyFont="1" applyFill="1" applyBorder="1" applyAlignment="1">
      <alignment horizontal="center" vertical="center" wrapText="1"/>
    </xf>
    <xf numFmtId="10" fontId="13" fillId="0" borderId="46" xfId="1" applyNumberFormat="1" applyFont="1" applyFill="1" applyBorder="1" applyAlignment="1">
      <alignment horizontal="center" vertical="center" wrapText="1"/>
    </xf>
    <xf numFmtId="10" fontId="13" fillId="0" borderId="55" xfId="1" applyNumberFormat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left" vertical="center"/>
    </xf>
    <xf numFmtId="0" fontId="19" fillId="2" borderId="58" xfId="1" applyFont="1" applyFill="1" applyBorder="1" applyAlignment="1">
      <alignment horizontal="left" vertical="center"/>
    </xf>
    <xf numFmtId="0" fontId="8" fillId="0" borderId="28" xfId="1" applyFont="1" applyFill="1" applyBorder="1" applyAlignment="1">
      <alignment horizontal="left" vertical="center"/>
    </xf>
    <xf numFmtId="0" fontId="8" fillId="0" borderId="63" xfId="1" applyFont="1" applyFill="1" applyBorder="1" applyAlignment="1">
      <alignment horizontal="left" vertical="center"/>
    </xf>
    <xf numFmtId="0" fontId="51" fillId="0" borderId="25" xfId="1" applyFont="1" applyFill="1" applyBorder="1" applyAlignment="1">
      <alignment horizontal="left" vertical="center"/>
    </xf>
    <xf numFmtId="0" fontId="51" fillId="0" borderId="18" xfId="1" applyFont="1" applyFill="1" applyBorder="1" applyAlignment="1">
      <alignment horizontal="left" vertical="center"/>
    </xf>
    <xf numFmtId="0" fontId="51" fillId="0" borderId="19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  <xf numFmtId="0" fontId="9" fillId="2" borderId="58" xfId="1" applyFont="1" applyFill="1" applyBorder="1" applyAlignment="1">
      <alignment horizontal="left" vertical="center"/>
    </xf>
    <xf numFmtId="0" fontId="19" fillId="2" borderId="59" xfId="1" applyFont="1" applyFill="1" applyBorder="1" applyAlignment="1">
      <alignment horizontal="left" vertical="center"/>
    </xf>
    <xf numFmtId="0" fontId="19" fillId="2" borderId="50" xfId="1" applyFont="1" applyFill="1" applyBorder="1" applyAlignment="1">
      <alignment horizontal="left" vertical="center"/>
    </xf>
    <xf numFmtId="0" fontId="8" fillId="0" borderId="86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4" applyFont="1" applyFill="1" applyAlignment="1">
      <alignment horizontal="left" vertical="center" wrapText="1"/>
    </xf>
    <xf numFmtId="0" fontId="35" fillId="0" borderId="94" xfId="5" applyFont="1" applyBorder="1" applyAlignment="1">
      <alignment horizontal="center" vertical="center" wrapText="1"/>
    </xf>
    <xf numFmtId="0" fontId="35" fillId="0" borderId="86" xfId="5" applyFont="1" applyBorder="1" applyAlignment="1">
      <alignment horizontal="center" vertical="center" wrapText="1"/>
    </xf>
    <xf numFmtId="0" fontId="34" fillId="2" borderId="81" xfId="5" applyFont="1" applyFill="1" applyBorder="1" applyAlignment="1">
      <alignment horizontal="center" vertical="center" wrapText="1"/>
    </xf>
    <xf numFmtId="0" fontId="34" fillId="2" borderId="78" xfId="5" applyFont="1" applyFill="1" applyBorder="1" applyAlignment="1">
      <alignment horizontal="center" vertical="center" wrapText="1"/>
    </xf>
    <xf numFmtId="0" fontId="35" fillId="0" borderId="41" xfId="5" applyFont="1" applyBorder="1" applyAlignment="1">
      <alignment horizontal="center" vertical="center" wrapText="1"/>
    </xf>
    <xf numFmtId="0" fontId="35" fillId="0" borderId="42" xfId="5" applyFont="1" applyBorder="1" applyAlignment="1">
      <alignment horizontal="center" vertical="center" wrapText="1"/>
    </xf>
    <xf numFmtId="0" fontId="6" fillId="0" borderId="0" xfId="5" applyFont="1" applyAlignment="1">
      <alignment horizontal="left" vertical="center" wrapText="1"/>
    </xf>
    <xf numFmtId="0" fontId="6" fillId="0" borderId="0" xfId="5" applyFont="1" applyFill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35" fillId="0" borderId="101" xfId="5" applyFont="1" applyBorder="1" applyAlignment="1">
      <alignment horizontal="center" vertical="center" wrapText="1"/>
    </xf>
    <xf numFmtId="0" fontId="35" fillId="0" borderId="63" xfId="5" applyFont="1" applyBorder="1" applyAlignment="1">
      <alignment horizontal="center" vertical="center" wrapText="1"/>
    </xf>
    <xf numFmtId="0" fontId="34" fillId="0" borderId="81" xfId="5" applyFont="1" applyBorder="1" applyAlignment="1">
      <alignment horizontal="left" vertical="center"/>
    </xf>
    <xf numFmtId="0" fontId="34" fillId="0" borderId="58" xfId="5" applyFont="1" applyBorder="1" applyAlignment="1">
      <alignment horizontal="left" vertical="center"/>
    </xf>
    <xf numFmtId="0" fontId="34" fillId="0" borderId="100" xfId="5" applyFont="1" applyBorder="1" applyAlignment="1">
      <alignment horizontal="left" vertical="center"/>
    </xf>
    <xf numFmtId="0" fontId="15" fillId="0" borderId="6" xfId="18" applyFont="1" applyBorder="1" applyAlignment="1">
      <alignment horizontal="center" vertical="center"/>
    </xf>
    <xf numFmtId="0" fontId="15" fillId="0" borderId="39" xfId="18" applyFont="1" applyBorder="1" applyAlignment="1">
      <alignment horizontal="center" vertical="center"/>
    </xf>
    <xf numFmtId="0" fontId="15" fillId="0" borderId="67" xfId="18" applyFont="1" applyBorder="1" applyAlignment="1">
      <alignment horizontal="center" vertical="center"/>
    </xf>
    <xf numFmtId="0" fontId="15" fillId="0" borderId="8" xfId="18" applyFont="1" applyBorder="1" applyAlignment="1">
      <alignment horizontal="center" vertical="center"/>
    </xf>
    <xf numFmtId="0" fontId="15" fillId="0" borderId="47" xfId="18" applyFont="1" applyBorder="1" applyAlignment="1">
      <alignment horizontal="center" vertical="center"/>
    </xf>
    <xf numFmtId="0" fontId="15" fillId="0" borderId="56" xfId="18" applyFont="1" applyBorder="1" applyAlignment="1">
      <alignment horizontal="center" vertical="center"/>
    </xf>
    <xf numFmtId="0" fontId="15" fillId="0" borderId="11" xfId="18" applyFont="1" applyBorder="1" applyAlignment="1">
      <alignment horizontal="center"/>
    </xf>
    <xf numFmtId="0" fontId="15" fillId="0" borderId="12" xfId="18" applyFont="1" applyBorder="1" applyAlignment="1">
      <alignment horizontal="center"/>
    </xf>
    <xf numFmtId="0" fontId="15" fillId="0" borderId="13" xfId="18" applyFont="1" applyBorder="1" applyAlignment="1">
      <alignment horizontal="center"/>
    </xf>
    <xf numFmtId="0" fontId="15" fillId="0" borderId="15" xfId="18" applyFont="1" applyBorder="1" applyAlignment="1">
      <alignment horizontal="center"/>
    </xf>
    <xf numFmtId="0" fontId="15" fillId="0" borderId="16" xfId="18" applyFont="1" applyBorder="1" applyAlignment="1">
      <alignment horizontal="center"/>
    </xf>
    <xf numFmtId="0" fontId="15" fillId="0" borderId="81" xfId="18" applyFont="1" applyBorder="1" applyAlignment="1">
      <alignment horizontal="center" vertical="center"/>
    </xf>
    <xf numFmtId="0" fontId="15" fillId="0" borderId="100" xfId="18" applyFont="1" applyBorder="1" applyAlignment="1">
      <alignment horizontal="center" vertical="center"/>
    </xf>
    <xf numFmtId="0" fontId="15" fillId="0" borderId="9" xfId="18" applyFont="1" applyBorder="1" applyAlignment="1">
      <alignment horizontal="center"/>
    </xf>
    <xf numFmtId="0" fontId="15" fillId="0" borderId="10" xfId="18" applyFont="1" applyBorder="1" applyAlignment="1">
      <alignment horizontal="center"/>
    </xf>
    <xf numFmtId="0" fontId="15" fillId="0" borderId="102" xfId="18" applyFont="1" applyBorder="1" applyAlignment="1">
      <alignment horizontal="center" vertical="center" wrapText="1"/>
    </xf>
    <xf numFmtId="0" fontId="15" fillId="0" borderId="103" xfId="18" applyFont="1" applyBorder="1" applyAlignment="1">
      <alignment horizontal="center" vertical="center" wrapText="1"/>
    </xf>
    <xf numFmtId="0" fontId="15" fillId="0" borderId="104" xfId="18" applyFont="1" applyBorder="1" applyAlignment="1">
      <alignment horizontal="center" vertical="center" wrapText="1"/>
    </xf>
    <xf numFmtId="0" fontId="15" fillId="0" borderId="102" xfId="18" applyFont="1" applyBorder="1" applyAlignment="1">
      <alignment horizontal="center" vertical="center"/>
    </xf>
    <xf numFmtId="0" fontId="15" fillId="0" borderId="103" xfId="18" applyFont="1" applyBorder="1" applyAlignment="1">
      <alignment horizontal="center" vertical="center"/>
    </xf>
    <xf numFmtId="0" fontId="15" fillId="0" borderId="104" xfId="18" applyFont="1" applyBorder="1" applyAlignment="1">
      <alignment horizontal="center" vertical="center"/>
    </xf>
    <xf numFmtId="0" fontId="21" fillId="0" borderId="86" xfId="18" applyFont="1" applyBorder="1" applyAlignment="1">
      <alignment horizontal="center" vertical="center"/>
    </xf>
    <xf numFmtId="0" fontId="21" fillId="0" borderId="51" xfId="18" applyFont="1" applyBorder="1" applyAlignment="1">
      <alignment horizontal="center" vertical="center"/>
    </xf>
    <xf numFmtId="0" fontId="21" fillId="0" borderId="73" xfId="18" applyFont="1" applyBorder="1" applyAlignment="1">
      <alignment horizontal="center" vertical="center"/>
    </xf>
    <xf numFmtId="0" fontId="21" fillId="0" borderId="52" xfId="18" applyFont="1" applyBorder="1" applyAlignment="1">
      <alignment horizontal="center" vertical="center"/>
    </xf>
    <xf numFmtId="0" fontId="21" fillId="0" borderId="73" xfId="18" applyFont="1" applyBorder="1" applyAlignment="1">
      <alignment horizontal="center" vertical="center" wrapText="1"/>
    </xf>
    <xf numFmtId="0" fontId="21" fillId="0" borderId="52" xfId="18" applyFont="1" applyBorder="1" applyAlignment="1">
      <alignment horizontal="center" vertical="center" wrapText="1"/>
    </xf>
    <xf numFmtId="0" fontId="21" fillId="0" borderId="85" xfId="18" applyFont="1" applyBorder="1" applyAlignment="1">
      <alignment horizontal="center" vertical="center"/>
    </xf>
    <xf numFmtId="0" fontId="21" fillId="0" borderId="59" xfId="18" applyFont="1" applyBorder="1" applyAlignment="1">
      <alignment horizontal="center" vertical="center"/>
    </xf>
    <xf numFmtId="0" fontId="21" fillId="0" borderId="72" xfId="18" applyFont="1" applyBorder="1" applyAlignment="1">
      <alignment horizontal="center" vertical="center"/>
    </xf>
    <xf numFmtId="0" fontId="21" fillId="0" borderId="67" xfId="18" applyFont="1" applyBorder="1" applyAlignment="1">
      <alignment horizontal="center" vertical="center"/>
    </xf>
    <xf numFmtId="0" fontId="21" fillId="0" borderId="87" xfId="18" applyFont="1" applyBorder="1" applyAlignment="1">
      <alignment horizontal="center" vertical="center"/>
    </xf>
    <xf numFmtId="0" fontId="21" fillId="0" borderId="56" xfId="18" applyFont="1" applyBorder="1" applyAlignment="1">
      <alignment horizontal="center" vertical="center"/>
    </xf>
    <xf numFmtId="0" fontId="21" fillId="0" borderId="72" xfId="18" applyFont="1" applyBorder="1" applyAlignment="1">
      <alignment horizontal="center" vertical="center" wrapText="1"/>
    </xf>
    <xf numFmtId="0" fontId="21" fillId="0" borderId="67" xfId="18" applyFont="1" applyBorder="1" applyAlignment="1">
      <alignment horizontal="center" vertical="center" wrapText="1"/>
    </xf>
    <xf numFmtId="0" fontId="21" fillId="0" borderId="85" xfId="18" applyFont="1" applyBorder="1" applyAlignment="1">
      <alignment horizontal="center" vertical="center" wrapText="1"/>
    </xf>
    <xf numFmtId="0" fontId="21" fillId="0" borderId="59" xfId="18" applyFont="1" applyBorder="1" applyAlignment="1">
      <alignment horizontal="center" vertical="center" wrapText="1"/>
    </xf>
    <xf numFmtId="0" fontId="6" fillId="0" borderId="49" xfId="27" applyFont="1" applyBorder="1" applyAlignment="1">
      <alignment vertical="center" wrapText="1"/>
    </xf>
    <xf numFmtId="0" fontId="6" fillId="0" borderId="50" xfId="27" applyFont="1" applyBorder="1" applyAlignment="1">
      <alignment vertical="center" wrapText="1"/>
    </xf>
    <xf numFmtId="0" fontId="6" fillId="0" borderId="97" xfId="27" applyFont="1" applyBorder="1" applyAlignment="1">
      <alignment vertical="center" wrapText="1"/>
    </xf>
    <xf numFmtId="0" fontId="41" fillId="0" borderId="0" xfId="27" applyFont="1" applyAlignment="1">
      <alignment horizontal="left" vertical="center" wrapText="1"/>
    </xf>
    <xf numFmtId="0" fontId="6" fillId="0" borderId="81" xfId="27" applyFont="1" applyBorder="1" applyAlignment="1">
      <alignment horizontal="center" vertical="center" wrapText="1"/>
    </xf>
    <xf numFmtId="0" fontId="6" fillId="0" borderId="58" xfId="27" applyFont="1" applyBorder="1" applyAlignment="1">
      <alignment horizontal="center" vertical="center" wrapText="1"/>
    </xf>
    <xf numFmtId="0" fontId="6" fillId="0" borderId="100" xfId="27" applyFont="1" applyBorder="1" applyAlignment="1">
      <alignment horizontal="center" vertical="center" wrapText="1"/>
    </xf>
    <xf numFmtId="0" fontId="35" fillId="0" borderId="9" xfId="27" applyFont="1" applyBorder="1" applyAlignment="1">
      <alignment vertical="center" wrapText="1"/>
    </xf>
    <xf numFmtId="0" fontId="35" fillId="0" borderId="10" xfId="27" applyFont="1" applyBorder="1" applyAlignment="1">
      <alignment vertical="center" wrapText="1"/>
    </xf>
    <xf numFmtId="0" fontId="35" fillId="0" borderId="68" xfId="27" applyFont="1" applyBorder="1" applyAlignment="1">
      <alignment vertical="center" wrapText="1"/>
    </xf>
    <xf numFmtId="0" fontId="35" fillId="0" borderId="101" xfId="27" applyFont="1" applyBorder="1" applyAlignment="1">
      <alignment vertical="center"/>
    </xf>
    <xf numFmtId="0" fontId="6" fillId="0" borderId="63" xfId="27" applyFont="1" applyBorder="1" applyAlignment="1">
      <alignment vertical="center"/>
    </xf>
    <xf numFmtId="0" fontId="6" fillId="0" borderId="29" xfId="27" applyFont="1" applyBorder="1" applyAlignment="1">
      <alignment vertical="center"/>
    </xf>
    <xf numFmtId="0" fontId="6" fillId="0" borderId="9" xfId="27" applyFont="1" applyBorder="1" applyAlignment="1">
      <alignment horizontal="left" vertical="center" wrapText="1"/>
    </xf>
    <xf numFmtId="0" fontId="6" fillId="0" borderId="10" xfId="27" applyFont="1" applyBorder="1" applyAlignment="1">
      <alignment horizontal="left" vertical="center" wrapText="1"/>
    </xf>
    <xf numFmtId="0" fontId="6" fillId="0" borderId="68" xfId="27" applyFont="1" applyBorder="1" applyAlignment="1">
      <alignment horizontal="left" vertical="center" wrapText="1"/>
    </xf>
    <xf numFmtId="0" fontId="6" fillId="0" borderId="0" xfId="4" applyAlignment="1">
      <alignment horizontal="left" wrapText="1"/>
    </xf>
    <xf numFmtId="3" fontId="47" fillId="9" borderId="7" xfId="4" applyNumberFormat="1" applyFont="1" applyFill="1" applyBorder="1" applyAlignment="1">
      <alignment horizontal="center" vertical="center" wrapText="1"/>
    </xf>
    <xf numFmtId="3" fontId="47" fillId="9" borderId="52" xfId="4" applyNumberFormat="1" applyFont="1" applyFill="1" applyBorder="1" applyAlignment="1">
      <alignment horizontal="center" vertical="center" wrapText="1"/>
    </xf>
    <xf numFmtId="0" fontId="47" fillId="9" borderId="7" xfId="4" applyFont="1" applyFill="1" applyBorder="1" applyAlignment="1">
      <alignment horizontal="center" vertical="center" wrapText="1"/>
    </xf>
    <xf numFmtId="0" fontId="47" fillId="9" borderId="52" xfId="4" applyFont="1" applyFill="1" applyBorder="1" applyAlignment="1">
      <alignment horizontal="center" vertical="center" wrapText="1"/>
    </xf>
    <xf numFmtId="3" fontId="47" fillId="9" borderId="31" xfId="4" applyNumberFormat="1" applyFont="1" applyFill="1" applyBorder="1" applyAlignment="1">
      <alignment horizontal="center" vertical="center" wrapText="1"/>
    </xf>
    <xf numFmtId="3" fontId="47" fillId="9" borderId="59" xfId="4" applyNumberFormat="1" applyFont="1" applyFill="1" applyBorder="1" applyAlignment="1">
      <alignment horizontal="center" vertical="center" wrapText="1"/>
    </xf>
    <xf numFmtId="3" fontId="47" fillId="9" borderId="102" xfId="4" applyNumberFormat="1" applyFont="1" applyFill="1" applyBorder="1" applyAlignment="1">
      <alignment horizontal="center" vertical="center" wrapText="1"/>
    </xf>
    <xf numFmtId="3" fontId="47" fillId="9" borderId="104" xfId="4" applyNumberFormat="1" applyFont="1" applyFill="1" applyBorder="1" applyAlignment="1">
      <alignment horizontal="center" vertical="center" wrapText="1"/>
    </xf>
    <xf numFmtId="3" fontId="47" fillId="9" borderId="34" xfId="4" applyNumberFormat="1" applyFont="1" applyFill="1" applyBorder="1" applyAlignment="1">
      <alignment horizontal="center" vertical="center" wrapText="1"/>
    </xf>
    <xf numFmtId="3" fontId="47" fillId="9" borderId="51" xfId="4" applyNumberFormat="1" applyFont="1" applyFill="1" applyBorder="1" applyAlignment="1">
      <alignment horizontal="center" vertical="center" wrapText="1"/>
    </xf>
    <xf numFmtId="3" fontId="47" fillId="9" borderId="8" xfId="4" applyNumberFormat="1" applyFont="1" applyFill="1" applyBorder="1" applyAlignment="1">
      <alignment horizontal="center" vertical="center" wrapText="1"/>
    </xf>
    <xf numFmtId="3" fontId="47" fillId="9" borderId="56" xfId="4" applyNumberFormat="1" applyFont="1" applyFill="1" applyBorder="1" applyAlignment="1">
      <alignment horizontal="center" vertical="center" wrapText="1"/>
    </xf>
    <xf numFmtId="0" fontId="41" fillId="0" borderId="0" xfId="28" applyFont="1" applyAlignment="1">
      <alignment horizontal="left" vertical="center" wrapText="1"/>
    </xf>
    <xf numFmtId="0" fontId="42" fillId="0" borderId="0" xfId="28" applyFont="1" applyAlignment="1">
      <alignment horizontal="left" vertical="center" wrapText="1"/>
    </xf>
    <xf numFmtId="0" fontId="46" fillId="0" borderId="0" xfId="28" applyFont="1" applyAlignment="1">
      <alignment horizontal="left" vertical="center" wrapText="1"/>
    </xf>
    <xf numFmtId="0" fontId="47" fillId="0" borderId="98" xfId="4" applyFont="1" applyBorder="1" applyAlignment="1">
      <alignment horizontal="center" vertical="center" wrapText="1"/>
    </xf>
    <xf numFmtId="0" fontId="47" fillId="0" borderId="95" xfId="4" applyFont="1" applyBorder="1" applyAlignment="1">
      <alignment horizontal="center" vertical="center" wrapText="1"/>
    </xf>
    <xf numFmtId="0" fontId="47" fillId="0" borderId="96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47" fillId="9" borderId="102" xfId="4" applyFont="1" applyFill="1" applyBorder="1" applyAlignment="1">
      <alignment horizontal="center" vertical="center" wrapText="1"/>
    </xf>
    <xf numFmtId="0" fontId="47" fillId="9" borderId="103" xfId="4" applyFont="1" applyFill="1" applyBorder="1" applyAlignment="1">
      <alignment horizontal="center" vertical="center" wrapText="1"/>
    </xf>
    <xf numFmtId="0" fontId="47" fillId="9" borderId="104" xfId="4" applyFont="1" applyFill="1" applyBorder="1" applyAlignment="1">
      <alignment horizontal="center" vertical="center" wrapText="1"/>
    </xf>
    <xf numFmtId="0" fontId="7" fillId="9" borderId="58" xfId="4" applyFont="1" applyFill="1" applyBorder="1" applyAlignment="1">
      <alignment horizontal="center" vertical="center"/>
    </xf>
    <xf numFmtId="0" fontId="7" fillId="9" borderId="100" xfId="4" applyFont="1" applyFill="1" applyBorder="1" applyAlignment="1">
      <alignment horizontal="center" vertical="center"/>
    </xf>
    <xf numFmtId="3" fontId="47" fillId="0" borderId="83" xfId="4" applyNumberFormat="1" applyFont="1" applyBorder="1" applyAlignment="1">
      <alignment horizontal="center" vertical="center" wrapText="1"/>
    </xf>
    <xf numFmtId="3" fontId="47" fillId="0" borderId="86" xfId="4" applyNumberFormat="1" applyFont="1" applyBorder="1" applyAlignment="1">
      <alignment horizontal="center" vertical="center" wrapText="1"/>
    </xf>
    <xf numFmtId="3" fontId="47" fillId="0" borderId="20" xfId="4" applyNumberFormat="1" applyFont="1" applyBorder="1" applyAlignment="1">
      <alignment horizontal="center" vertical="center" wrapText="1"/>
    </xf>
    <xf numFmtId="3" fontId="47" fillId="0" borderId="73" xfId="4" applyNumberFormat="1" applyFont="1" applyBorder="1" applyAlignment="1">
      <alignment horizontal="center" vertical="center" wrapText="1"/>
    </xf>
    <xf numFmtId="0" fontId="47" fillId="0" borderId="20" xfId="4" applyFont="1" applyBorder="1" applyAlignment="1">
      <alignment horizontal="center" vertical="center" wrapText="1"/>
    </xf>
    <xf numFmtId="0" fontId="47" fillId="0" borderId="73" xfId="4" applyFont="1" applyBorder="1" applyAlignment="1">
      <alignment horizontal="center" vertical="center" wrapText="1"/>
    </xf>
    <xf numFmtId="3" fontId="47" fillId="0" borderId="21" xfId="4" applyNumberFormat="1" applyFont="1" applyBorder="1" applyAlignment="1">
      <alignment horizontal="center" vertical="center" wrapText="1"/>
    </xf>
    <xf numFmtId="3" fontId="47" fillId="0" borderId="85" xfId="4" applyNumberFormat="1" applyFont="1" applyBorder="1" applyAlignment="1">
      <alignment horizontal="center" vertical="center" wrapText="1"/>
    </xf>
    <xf numFmtId="3" fontId="47" fillId="0" borderId="98" xfId="4" applyNumberFormat="1" applyFont="1" applyFill="1" applyBorder="1" applyAlignment="1">
      <alignment horizontal="center" vertical="center" wrapText="1"/>
    </xf>
    <xf numFmtId="3" fontId="47" fillId="0" borderId="96" xfId="4" applyNumberFormat="1" applyFont="1" applyFill="1" applyBorder="1" applyAlignment="1">
      <alignment horizontal="center" vertical="center" wrapText="1"/>
    </xf>
    <xf numFmtId="3" fontId="47" fillId="0" borderId="83" xfId="4" applyNumberFormat="1" applyFont="1" applyFill="1" applyBorder="1" applyAlignment="1">
      <alignment horizontal="center" vertical="center" wrapText="1"/>
    </xf>
    <xf numFmtId="3" fontId="47" fillId="0" borderId="86" xfId="4" applyNumberFormat="1" applyFont="1" applyFill="1" applyBorder="1" applyAlignment="1">
      <alignment horizontal="center" vertical="center" wrapText="1"/>
    </xf>
    <xf numFmtId="3" fontId="47" fillId="0" borderId="14" xfId="4" applyNumberFormat="1" applyFont="1" applyFill="1" applyBorder="1" applyAlignment="1">
      <alignment horizontal="center" vertical="center" wrapText="1"/>
    </xf>
    <xf numFmtId="3" fontId="47" fillId="0" borderId="87" xfId="4" applyNumberFormat="1" applyFont="1" applyFill="1" applyBorder="1" applyAlignment="1">
      <alignment horizontal="center" vertical="center" wrapText="1"/>
    </xf>
    <xf numFmtId="0" fontId="48" fillId="0" borderId="0" xfId="4" applyFont="1" applyAlignment="1">
      <alignment horizontal="center" vertical="center"/>
    </xf>
  </cellXfs>
  <cellStyles count="31">
    <cellStyle name="Nadpis - excel" xfId="26"/>
    <cellStyle name="Nadpis 1 2" xfId="25"/>
    <cellStyle name="Normal 2" xfId="2"/>
    <cellStyle name="Normal 3" xfId="5"/>
    <cellStyle name="Normální" xfId="0" builtinId="0"/>
    <cellStyle name="Normální 10" xfId="4"/>
    <cellStyle name="Normální 11" xfId="16"/>
    <cellStyle name="Normální 11 2" xfId="18"/>
    <cellStyle name="normální 14" xfId="6"/>
    <cellStyle name="normální 14 2" xfId="7"/>
    <cellStyle name="normální 14 2 2" xfId="17"/>
    <cellStyle name="normální 14 3" xfId="22"/>
    <cellStyle name="normální 15" xfId="13"/>
    <cellStyle name="normální 16" xfId="14"/>
    <cellStyle name="Normální 2" xfId="19"/>
    <cellStyle name="normální 2 2" xfId="8"/>
    <cellStyle name="normální 2 2 2" xfId="21"/>
    <cellStyle name="normální 2 2 3" xfId="23"/>
    <cellStyle name="normální 2 5" xfId="9"/>
    <cellStyle name="Normální 5" xfId="15"/>
    <cellStyle name="Normální 6 4 3" xfId="12"/>
    <cellStyle name="normální_Počty financovaných studentů 1998-2006" xfId="27"/>
    <cellStyle name="normální_Přehled poskyt. prostředků VŠ-rozpočet 2000-2006" xfId="28"/>
    <cellStyle name="normální_Tab.1-bilance PV" xfId="3"/>
    <cellStyle name="normální_Tabulka 1-Bilanční-návrh 13.1.04" xfId="1"/>
    <cellStyle name="Percent 2" xfId="24"/>
    <cellStyle name="Percent 3" xfId="29"/>
    <cellStyle name="procent 2" xfId="10"/>
    <cellStyle name="Procenta" xfId="30" builtinId="5"/>
    <cellStyle name="Procenta 3" xfId="11"/>
    <cellStyle name="Procenta 3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4" name="Picture 3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5" name="Picture 4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5</xdr:row>
      <xdr:rowOff>123825</xdr:rowOff>
    </xdr:to>
    <xdr:pic>
      <xdr:nvPicPr>
        <xdr:cNvPr id="6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" y="1428750"/>
          <a:ext cx="9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5</xdr:row>
      <xdr:rowOff>123825</xdr:rowOff>
    </xdr:to>
    <xdr:pic>
      <xdr:nvPicPr>
        <xdr:cNvPr id="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" y="1428750"/>
          <a:ext cx="9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8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9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10" name="Picture 3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11" name="Picture 4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6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7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8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0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1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2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3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4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5" name="Picture 1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6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8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0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1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2" name="Picture 5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3" name="Picture 6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4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5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6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7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8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9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0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1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2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3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4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5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6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7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8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9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0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1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2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3" name="Picture 1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4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5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6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7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8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9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0" name="Picture 5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1" name="Picture 6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2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3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4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5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6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A4" sqref="A4:XFD4"/>
    </sheetView>
  </sheetViews>
  <sheetFormatPr defaultRowHeight="15" x14ac:dyDescent="0.25"/>
  <cols>
    <col min="1" max="1" width="76.28515625" customWidth="1"/>
    <col min="2" max="2" width="16" bestFit="1" customWidth="1"/>
    <col min="3" max="4" width="15.7109375" bestFit="1" customWidth="1"/>
    <col min="5" max="5" width="16" bestFit="1" customWidth="1"/>
    <col min="6" max="8" width="15" bestFit="1" customWidth="1"/>
    <col min="9" max="9" width="16" bestFit="1" customWidth="1"/>
    <col min="255" max="255" width="76.28515625" customWidth="1"/>
    <col min="256" max="256" width="16" bestFit="1" customWidth="1"/>
    <col min="257" max="258" width="13.28515625" bestFit="1" customWidth="1"/>
    <col min="259" max="259" width="16" bestFit="1" customWidth="1"/>
    <col min="260" max="262" width="15" bestFit="1" customWidth="1"/>
    <col min="263" max="263" width="16" bestFit="1" customWidth="1"/>
    <col min="511" max="511" width="76.28515625" customWidth="1"/>
    <col min="512" max="512" width="16" bestFit="1" customWidth="1"/>
    <col min="513" max="514" width="13.28515625" bestFit="1" customWidth="1"/>
    <col min="515" max="515" width="16" bestFit="1" customWidth="1"/>
    <col min="516" max="518" width="15" bestFit="1" customWidth="1"/>
    <col min="519" max="519" width="16" bestFit="1" customWidth="1"/>
    <col min="767" max="767" width="76.28515625" customWidth="1"/>
    <col min="768" max="768" width="16" bestFit="1" customWidth="1"/>
    <col min="769" max="770" width="13.28515625" bestFit="1" customWidth="1"/>
    <col min="771" max="771" width="16" bestFit="1" customWidth="1"/>
    <col min="772" max="774" width="15" bestFit="1" customWidth="1"/>
    <col min="775" max="775" width="16" bestFit="1" customWidth="1"/>
    <col min="1023" max="1023" width="76.28515625" customWidth="1"/>
    <col min="1024" max="1024" width="16" bestFit="1" customWidth="1"/>
    <col min="1025" max="1026" width="13.28515625" bestFit="1" customWidth="1"/>
    <col min="1027" max="1027" width="16" bestFit="1" customWidth="1"/>
    <col min="1028" max="1030" width="15" bestFit="1" customWidth="1"/>
    <col min="1031" max="1031" width="16" bestFit="1" customWidth="1"/>
    <col min="1279" max="1279" width="76.28515625" customWidth="1"/>
    <col min="1280" max="1280" width="16" bestFit="1" customWidth="1"/>
    <col min="1281" max="1282" width="13.28515625" bestFit="1" customWidth="1"/>
    <col min="1283" max="1283" width="16" bestFit="1" customWidth="1"/>
    <col min="1284" max="1286" width="15" bestFit="1" customWidth="1"/>
    <col min="1287" max="1287" width="16" bestFit="1" customWidth="1"/>
    <col min="1535" max="1535" width="76.28515625" customWidth="1"/>
    <col min="1536" max="1536" width="16" bestFit="1" customWidth="1"/>
    <col min="1537" max="1538" width="13.28515625" bestFit="1" customWidth="1"/>
    <col min="1539" max="1539" width="16" bestFit="1" customWidth="1"/>
    <col min="1540" max="1542" width="15" bestFit="1" customWidth="1"/>
    <col min="1543" max="1543" width="16" bestFit="1" customWidth="1"/>
    <col min="1791" max="1791" width="76.28515625" customWidth="1"/>
    <col min="1792" max="1792" width="16" bestFit="1" customWidth="1"/>
    <col min="1793" max="1794" width="13.28515625" bestFit="1" customWidth="1"/>
    <col min="1795" max="1795" width="16" bestFit="1" customWidth="1"/>
    <col min="1796" max="1798" width="15" bestFit="1" customWidth="1"/>
    <col min="1799" max="1799" width="16" bestFit="1" customWidth="1"/>
    <col min="2047" max="2047" width="76.28515625" customWidth="1"/>
    <col min="2048" max="2048" width="16" bestFit="1" customWidth="1"/>
    <col min="2049" max="2050" width="13.28515625" bestFit="1" customWidth="1"/>
    <col min="2051" max="2051" width="16" bestFit="1" customWidth="1"/>
    <col min="2052" max="2054" width="15" bestFit="1" customWidth="1"/>
    <col min="2055" max="2055" width="16" bestFit="1" customWidth="1"/>
    <col min="2303" max="2303" width="76.28515625" customWidth="1"/>
    <col min="2304" max="2304" width="16" bestFit="1" customWidth="1"/>
    <col min="2305" max="2306" width="13.28515625" bestFit="1" customWidth="1"/>
    <col min="2307" max="2307" width="16" bestFit="1" customWidth="1"/>
    <col min="2308" max="2310" width="15" bestFit="1" customWidth="1"/>
    <col min="2311" max="2311" width="16" bestFit="1" customWidth="1"/>
    <col min="2559" max="2559" width="76.28515625" customWidth="1"/>
    <col min="2560" max="2560" width="16" bestFit="1" customWidth="1"/>
    <col min="2561" max="2562" width="13.28515625" bestFit="1" customWidth="1"/>
    <col min="2563" max="2563" width="16" bestFit="1" customWidth="1"/>
    <col min="2564" max="2566" width="15" bestFit="1" customWidth="1"/>
    <col min="2567" max="2567" width="16" bestFit="1" customWidth="1"/>
    <col min="2815" max="2815" width="76.28515625" customWidth="1"/>
    <col min="2816" max="2816" width="16" bestFit="1" customWidth="1"/>
    <col min="2817" max="2818" width="13.28515625" bestFit="1" customWidth="1"/>
    <col min="2819" max="2819" width="16" bestFit="1" customWidth="1"/>
    <col min="2820" max="2822" width="15" bestFit="1" customWidth="1"/>
    <col min="2823" max="2823" width="16" bestFit="1" customWidth="1"/>
    <col min="3071" max="3071" width="76.28515625" customWidth="1"/>
    <col min="3072" max="3072" width="16" bestFit="1" customWidth="1"/>
    <col min="3073" max="3074" width="13.28515625" bestFit="1" customWidth="1"/>
    <col min="3075" max="3075" width="16" bestFit="1" customWidth="1"/>
    <col min="3076" max="3078" width="15" bestFit="1" customWidth="1"/>
    <col min="3079" max="3079" width="16" bestFit="1" customWidth="1"/>
    <col min="3327" max="3327" width="76.28515625" customWidth="1"/>
    <col min="3328" max="3328" width="16" bestFit="1" customWidth="1"/>
    <col min="3329" max="3330" width="13.28515625" bestFit="1" customWidth="1"/>
    <col min="3331" max="3331" width="16" bestFit="1" customWidth="1"/>
    <col min="3332" max="3334" width="15" bestFit="1" customWidth="1"/>
    <col min="3335" max="3335" width="16" bestFit="1" customWidth="1"/>
    <col min="3583" max="3583" width="76.28515625" customWidth="1"/>
    <col min="3584" max="3584" width="16" bestFit="1" customWidth="1"/>
    <col min="3585" max="3586" width="13.28515625" bestFit="1" customWidth="1"/>
    <col min="3587" max="3587" width="16" bestFit="1" customWidth="1"/>
    <col min="3588" max="3590" width="15" bestFit="1" customWidth="1"/>
    <col min="3591" max="3591" width="16" bestFit="1" customWidth="1"/>
    <col min="3839" max="3839" width="76.28515625" customWidth="1"/>
    <col min="3840" max="3840" width="16" bestFit="1" customWidth="1"/>
    <col min="3841" max="3842" width="13.28515625" bestFit="1" customWidth="1"/>
    <col min="3843" max="3843" width="16" bestFit="1" customWidth="1"/>
    <col min="3844" max="3846" width="15" bestFit="1" customWidth="1"/>
    <col min="3847" max="3847" width="16" bestFit="1" customWidth="1"/>
    <col min="4095" max="4095" width="76.28515625" customWidth="1"/>
    <col min="4096" max="4096" width="16" bestFit="1" customWidth="1"/>
    <col min="4097" max="4098" width="13.28515625" bestFit="1" customWidth="1"/>
    <col min="4099" max="4099" width="16" bestFit="1" customWidth="1"/>
    <col min="4100" max="4102" width="15" bestFit="1" customWidth="1"/>
    <col min="4103" max="4103" width="16" bestFit="1" customWidth="1"/>
    <col min="4351" max="4351" width="76.28515625" customWidth="1"/>
    <col min="4352" max="4352" width="16" bestFit="1" customWidth="1"/>
    <col min="4353" max="4354" width="13.28515625" bestFit="1" customWidth="1"/>
    <col min="4355" max="4355" width="16" bestFit="1" customWidth="1"/>
    <col min="4356" max="4358" width="15" bestFit="1" customWidth="1"/>
    <col min="4359" max="4359" width="16" bestFit="1" customWidth="1"/>
    <col min="4607" max="4607" width="76.28515625" customWidth="1"/>
    <col min="4608" max="4608" width="16" bestFit="1" customWidth="1"/>
    <col min="4609" max="4610" width="13.28515625" bestFit="1" customWidth="1"/>
    <col min="4611" max="4611" width="16" bestFit="1" customWidth="1"/>
    <col min="4612" max="4614" width="15" bestFit="1" customWidth="1"/>
    <col min="4615" max="4615" width="16" bestFit="1" customWidth="1"/>
    <col min="4863" max="4863" width="76.28515625" customWidth="1"/>
    <col min="4864" max="4864" width="16" bestFit="1" customWidth="1"/>
    <col min="4865" max="4866" width="13.28515625" bestFit="1" customWidth="1"/>
    <col min="4867" max="4867" width="16" bestFit="1" customWidth="1"/>
    <col min="4868" max="4870" width="15" bestFit="1" customWidth="1"/>
    <col min="4871" max="4871" width="16" bestFit="1" customWidth="1"/>
    <col min="5119" max="5119" width="76.28515625" customWidth="1"/>
    <col min="5120" max="5120" width="16" bestFit="1" customWidth="1"/>
    <col min="5121" max="5122" width="13.28515625" bestFit="1" customWidth="1"/>
    <col min="5123" max="5123" width="16" bestFit="1" customWidth="1"/>
    <col min="5124" max="5126" width="15" bestFit="1" customWidth="1"/>
    <col min="5127" max="5127" width="16" bestFit="1" customWidth="1"/>
    <col min="5375" max="5375" width="76.28515625" customWidth="1"/>
    <col min="5376" max="5376" width="16" bestFit="1" customWidth="1"/>
    <col min="5377" max="5378" width="13.28515625" bestFit="1" customWidth="1"/>
    <col min="5379" max="5379" width="16" bestFit="1" customWidth="1"/>
    <col min="5380" max="5382" width="15" bestFit="1" customWidth="1"/>
    <col min="5383" max="5383" width="16" bestFit="1" customWidth="1"/>
    <col min="5631" max="5631" width="76.28515625" customWidth="1"/>
    <col min="5632" max="5632" width="16" bestFit="1" customWidth="1"/>
    <col min="5633" max="5634" width="13.28515625" bestFit="1" customWidth="1"/>
    <col min="5635" max="5635" width="16" bestFit="1" customWidth="1"/>
    <col min="5636" max="5638" width="15" bestFit="1" customWidth="1"/>
    <col min="5639" max="5639" width="16" bestFit="1" customWidth="1"/>
    <col min="5887" max="5887" width="76.28515625" customWidth="1"/>
    <col min="5888" max="5888" width="16" bestFit="1" customWidth="1"/>
    <col min="5889" max="5890" width="13.28515625" bestFit="1" customWidth="1"/>
    <col min="5891" max="5891" width="16" bestFit="1" customWidth="1"/>
    <col min="5892" max="5894" width="15" bestFit="1" customWidth="1"/>
    <col min="5895" max="5895" width="16" bestFit="1" customWidth="1"/>
    <col min="6143" max="6143" width="76.28515625" customWidth="1"/>
    <col min="6144" max="6144" width="16" bestFit="1" customWidth="1"/>
    <col min="6145" max="6146" width="13.28515625" bestFit="1" customWidth="1"/>
    <col min="6147" max="6147" width="16" bestFit="1" customWidth="1"/>
    <col min="6148" max="6150" width="15" bestFit="1" customWidth="1"/>
    <col min="6151" max="6151" width="16" bestFit="1" customWidth="1"/>
    <col min="6399" max="6399" width="76.28515625" customWidth="1"/>
    <col min="6400" max="6400" width="16" bestFit="1" customWidth="1"/>
    <col min="6401" max="6402" width="13.28515625" bestFit="1" customWidth="1"/>
    <col min="6403" max="6403" width="16" bestFit="1" customWidth="1"/>
    <col min="6404" max="6406" width="15" bestFit="1" customWidth="1"/>
    <col min="6407" max="6407" width="16" bestFit="1" customWidth="1"/>
    <col min="6655" max="6655" width="76.28515625" customWidth="1"/>
    <col min="6656" max="6656" width="16" bestFit="1" customWidth="1"/>
    <col min="6657" max="6658" width="13.28515625" bestFit="1" customWidth="1"/>
    <col min="6659" max="6659" width="16" bestFit="1" customWidth="1"/>
    <col min="6660" max="6662" width="15" bestFit="1" customWidth="1"/>
    <col min="6663" max="6663" width="16" bestFit="1" customWidth="1"/>
    <col min="6911" max="6911" width="76.28515625" customWidth="1"/>
    <col min="6912" max="6912" width="16" bestFit="1" customWidth="1"/>
    <col min="6913" max="6914" width="13.28515625" bestFit="1" customWidth="1"/>
    <col min="6915" max="6915" width="16" bestFit="1" customWidth="1"/>
    <col min="6916" max="6918" width="15" bestFit="1" customWidth="1"/>
    <col min="6919" max="6919" width="16" bestFit="1" customWidth="1"/>
    <col min="7167" max="7167" width="76.28515625" customWidth="1"/>
    <col min="7168" max="7168" width="16" bestFit="1" customWidth="1"/>
    <col min="7169" max="7170" width="13.28515625" bestFit="1" customWidth="1"/>
    <col min="7171" max="7171" width="16" bestFit="1" customWidth="1"/>
    <col min="7172" max="7174" width="15" bestFit="1" customWidth="1"/>
    <col min="7175" max="7175" width="16" bestFit="1" customWidth="1"/>
    <col min="7423" max="7423" width="76.28515625" customWidth="1"/>
    <col min="7424" max="7424" width="16" bestFit="1" customWidth="1"/>
    <col min="7425" max="7426" width="13.28515625" bestFit="1" customWidth="1"/>
    <col min="7427" max="7427" width="16" bestFit="1" customWidth="1"/>
    <col min="7428" max="7430" width="15" bestFit="1" customWidth="1"/>
    <col min="7431" max="7431" width="16" bestFit="1" customWidth="1"/>
    <col min="7679" max="7679" width="76.28515625" customWidth="1"/>
    <col min="7680" max="7680" width="16" bestFit="1" customWidth="1"/>
    <col min="7681" max="7682" width="13.28515625" bestFit="1" customWidth="1"/>
    <col min="7683" max="7683" width="16" bestFit="1" customWidth="1"/>
    <col min="7684" max="7686" width="15" bestFit="1" customWidth="1"/>
    <col min="7687" max="7687" width="16" bestFit="1" customWidth="1"/>
    <col min="7935" max="7935" width="76.28515625" customWidth="1"/>
    <col min="7936" max="7936" width="16" bestFit="1" customWidth="1"/>
    <col min="7937" max="7938" width="13.28515625" bestFit="1" customWidth="1"/>
    <col min="7939" max="7939" width="16" bestFit="1" customWidth="1"/>
    <col min="7940" max="7942" width="15" bestFit="1" customWidth="1"/>
    <col min="7943" max="7943" width="16" bestFit="1" customWidth="1"/>
    <col min="8191" max="8191" width="76.28515625" customWidth="1"/>
    <col min="8192" max="8192" width="16" bestFit="1" customWidth="1"/>
    <col min="8193" max="8194" width="13.28515625" bestFit="1" customWidth="1"/>
    <col min="8195" max="8195" width="16" bestFit="1" customWidth="1"/>
    <col min="8196" max="8198" width="15" bestFit="1" customWidth="1"/>
    <col min="8199" max="8199" width="16" bestFit="1" customWidth="1"/>
    <col min="8447" max="8447" width="76.28515625" customWidth="1"/>
    <col min="8448" max="8448" width="16" bestFit="1" customWidth="1"/>
    <col min="8449" max="8450" width="13.28515625" bestFit="1" customWidth="1"/>
    <col min="8451" max="8451" width="16" bestFit="1" customWidth="1"/>
    <col min="8452" max="8454" width="15" bestFit="1" customWidth="1"/>
    <col min="8455" max="8455" width="16" bestFit="1" customWidth="1"/>
    <col min="8703" max="8703" width="76.28515625" customWidth="1"/>
    <col min="8704" max="8704" width="16" bestFit="1" customWidth="1"/>
    <col min="8705" max="8706" width="13.28515625" bestFit="1" customWidth="1"/>
    <col min="8707" max="8707" width="16" bestFit="1" customWidth="1"/>
    <col min="8708" max="8710" width="15" bestFit="1" customWidth="1"/>
    <col min="8711" max="8711" width="16" bestFit="1" customWidth="1"/>
    <col min="8959" max="8959" width="76.28515625" customWidth="1"/>
    <col min="8960" max="8960" width="16" bestFit="1" customWidth="1"/>
    <col min="8961" max="8962" width="13.28515625" bestFit="1" customWidth="1"/>
    <col min="8963" max="8963" width="16" bestFit="1" customWidth="1"/>
    <col min="8964" max="8966" width="15" bestFit="1" customWidth="1"/>
    <col min="8967" max="8967" width="16" bestFit="1" customWidth="1"/>
    <col min="9215" max="9215" width="76.28515625" customWidth="1"/>
    <col min="9216" max="9216" width="16" bestFit="1" customWidth="1"/>
    <col min="9217" max="9218" width="13.28515625" bestFit="1" customWidth="1"/>
    <col min="9219" max="9219" width="16" bestFit="1" customWidth="1"/>
    <col min="9220" max="9222" width="15" bestFit="1" customWidth="1"/>
    <col min="9223" max="9223" width="16" bestFit="1" customWidth="1"/>
    <col min="9471" max="9471" width="76.28515625" customWidth="1"/>
    <col min="9472" max="9472" width="16" bestFit="1" customWidth="1"/>
    <col min="9473" max="9474" width="13.28515625" bestFit="1" customWidth="1"/>
    <col min="9475" max="9475" width="16" bestFit="1" customWidth="1"/>
    <col min="9476" max="9478" width="15" bestFit="1" customWidth="1"/>
    <col min="9479" max="9479" width="16" bestFit="1" customWidth="1"/>
    <col min="9727" max="9727" width="76.28515625" customWidth="1"/>
    <col min="9728" max="9728" width="16" bestFit="1" customWidth="1"/>
    <col min="9729" max="9730" width="13.28515625" bestFit="1" customWidth="1"/>
    <col min="9731" max="9731" width="16" bestFit="1" customWidth="1"/>
    <col min="9732" max="9734" width="15" bestFit="1" customWidth="1"/>
    <col min="9735" max="9735" width="16" bestFit="1" customWidth="1"/>
    <col min="9983" max="9983" width="76.28515625" customWidth="1"/>
    <col min="9984" max="9984" width="16" bestFit="1" customWidth="1"/>
    <col min="9985" max="9986" width="13.28515625" bestFit="1" customWidth="1"/>
    <col min="9987" max="9987" width="16" bestFit="1" customWidth="1"/>
    <col min="9988" max="9990" width="15" bestFit="1" customWidth="1"/>
    <col min="9991" max="9991" width="16" bestFit="1" customWidth="1"/>
    <col min="10239" max="10239" width="76.28515625" customWidth="1"/>
    <col min="10240" max="10240" width="16" bestFit="1" customWidth="1"/>
    <col min="10241" max="10242" width="13.28515625" bestFit="1" customWidth="1"/>
    <col min="10243" max="10243" width="16" bestFit="1" customWidth="1"/>
    <col min="10244" max="10246" width="15" bestFit="1" customWidth="1"/>
    <col min="10247" max="10247" width="16" bestFit="1" customWidth="1"/>
    <col min="10495" max="10495" width="76.28515625" customWidth="1"/>
    <col min="10496" max="10496" width="16" bestFit="1" customWidth="1"/>
    <col min="10497" max="10498" width="13.28515625" bestFit="1" customWidth="1"/>
    <col min="10499" max="10499" width="16" bestFit="1" customWidth="1"/>
    <col min="10500" max="10502" width="15" bestFit="1" customWidth="1"/>
    <col min="10503" max="10503" width="16" bestFit="1" customWidth="1"/>
    <col min="10751" max="10751" width="76.28515625" customWidth="1"/>
    <col min="10752" max="10752" width="16" bestFit="1" customWidth="1"/>
    <col min="10753" max="10754" width="13.28515625" bestFit="1" customWidth="1"/>
    <col min="10755" max="10755" width="16" bestFit="1" customWidth="1"/>
    <col min="10756" max="10758" width="15" bestFit="1" customWidth="1"/>
    <col min="10759" max="10759" width="16" bestFit="1" customWidth="1"/>
    <col min="11007" max="11007" width="76.28515625" customWidth="1"/>
    <col min="11008" max="11008" width="16" bestFit="1" customWidth="1"/>
    <col min="11009" max="11010" width="13.28515625" bestFit="1" customWidth="1"/>
    <col min="11011" max="11011" width="16" bestFit="1" customWidth="1"/>
    <col min="11012" max="11014" width="15" bestFit="1" customWidth="1"/>
    <col min="11015" max="11015" width="16" bestFit="1" customWidth="1"/>
    <col min="11263" max="11263" width="76.28515625" customWidth="1"/>
    <col min="11264" max="11264" width="16" bestFit="1" customWidth="1"/>
    <col min="11265" max="11266" width="13.28515625" bestFit="1" customWidth="1"/>
    <col min="11267" max="11267" width="16" bestFit="1" customWidth="1"/>
    <col min="11268" max="11270" width="15" bestFit="1" customWidth="1"/>
    <col min="11271" max="11271" width="16" bestFit="1" customWidth="1"/>
    <col min="11519" max="11519" width="76.28515625" customWidth="1"/>
    <col min="11520" max="11520" width="16" bestFit="1" customWidth="1"/>
    <col min="11521" max="11522" width="13.28515625" bestFit="1" customWidth="1"/>
    <col min="11523" max="11523" width="16" bestFit="1" customWidth="1"/>
    <col min="11524" max="11526" width="15" bestFit="1" customWidth="1"/>
    <col min="11527" max="11527" width="16" bestFit="1" customWidth="1"/>
    <col min="11775" max="11775" width="76.28515625" customWidth="1"/>
    <col min="11776" max="11776" width="16" bestFit="1" customWidth="1"/>
    <col min="11777" max="11778" width="13.28515625" bestFit="1" customWidth="1"/>
    <col min="11779" max="11779" width="16" bestFit="1" customWidth="1"/>
    <col min="11780" max="11782" width="15" bestFit="1" customWidth="1"/>
    <col min="11783" max="11783" width="16" bestFit="1" customWidth="1"/>
    <col min="12031" max="12031" width="76.28515625" customWidth="1"/>
    <col min="12032" max="12032" width="16" bestFit="1" customWidth="1"/>
    <col min="12033" max="12034" width="13.28515625" bestFit="1" customWidth="1"/>
    <col min="12035" max="12035" width="16" bestFit="1" customWidth="1"/>
    <col min="12036" max="12038" width="15" bestFit="1" customWidth="1"/>
    <col min="12039" max="12039" width="16" bestFit="1" customWidth="1"/>
    <col min="12287" max="12287" width="76.28515625" customWidth="1"/>
    <col min="12288" max="12288" width="16" bestFit="1" customWidth="1"/>
    <col min="12289" max="12290" width="13.28515625" bestFit="1" customWidth="1"/>
    <col min="12291" max="12291" width="16" bestFit="1" customWidth="1"/>
    <col min="12292" max="12294" width="15" bestFit="1" customWidth="1"/>
    <col min="12295" max="12295" width="16" bestFit="1" customWidth="1"/>
    <col min="12543" max="12543" width="76.28515625" customWidth="1"/>
    <col min="12544" max="12544" width="16" bestFit="1" customWidth="1"/>
    <col min="12545" max="12546" width="13.28515625" bestFit="1" customWidth="1"/>
    <col min="12547" max="12547" width="16" bestFit="1" customWidth="1"/>
    <col min="12548" max="12550" width="15" bestFit="1" customWidth="1"/>
    <col min="12551" max="12551" width="16" bestFit="1" customWidth="1"/>
    <col min="12799" max="12799" width="76.28515625" customWidth="1"/>
    <col min="12800" max="12800" width="16" bestFit="1" customWidth="1"/>
    <col min="12801" max="12802" width="13.28515625" bestFit="1" customWidth="1"/>
    <col min="12803" max="12803" width="16" bestFit="1" customWidth="1"/>
    <col min="12804" max="12806" width="15" bestFit="1" customWidth="1"/>
    <col min="12807" max="12807" width="16" bestFit="1" customWidth="1"/>
    <col min="13055" max="13055" width="76.28515625" customWidth="1"/>
    <col min="13056" max="13056" width="16" bestFit="1" customWidth="1"/>
    <col min="13057" max="13058" width="13.28515625" bestFit="1" customWidth="1"/>
    <col min="13059" max="13059" width="16" bestFit="1" customWidth="1"/>
    <col min="13060" max="13062" width="15" bestFit="1" customWidth="1"/>
    <col min="13063" max="13063" width="16" bestFit="1" customWidth="1"/>
    <col min="13311" max="13311" width="76.28515625" customWidth="1"/>
    <col min="13312" max="13312" width="16" bestFit="1" customWidth="1"/>
    <col min="13313" max="13314" width="13.28515625" bestFit="1" customWidth="1"/>
    <col min="13315" max="13315" width="16" bestFit="1" customWidth="1"/>
    <col min="13316" max="13318" width="15" bestFit="1" customWidth="1"/>
    <col min="13319" max="13319" width="16" bestFit="1" customWidth="1"/>
    <col min="13567" max="13567" width="76.28515625" customWidth="1"/>
    <col min="13568" max="13568" width="16" bestFit="1" customWidth="1"/>
    <col min="13569" max="13570" width="13.28515625" bestFit="1" customWidth="1"/>
    <col min="13571" max="13571" width="16" bestFit="1" customWidth="1"/>
    <col min="13572" max="13574" width="15" bestFit="1" customWidth="1"/>
    <col min="13575" max="13575" width="16" bestFit="1" customWidth="1"/>
    <col min="13823" max="13823" width="76.28515625" customWidth="1"/>
    <col min="13824" max="13824" width="16" bestFit="1" customWidth="1"/>
    <col min="13825" max="13826" width="13.28515625" bestFit="1" customWidth="1"/>
    <col min="13827" max="13827" width="16" bestFit="1" customWidth="1"/>
    <col min="13828" max="13830" width="15" bestFit="1" customWidth="1"/>
    <col min="13831" max="13831" width="16" bestFit="1" customWidth="1"/>
    <col min="14079" max="14079" width="76.28515625" customWidth="1"/>
    <col min="14080" max="14080" width="16" bestFit="1" customWidth="1"/>
    <col min="14081" max="14082" width="13.28515625" bestFit="1" customWidth="1"/>
    <col min="14083" max="14083" width="16" bestFit="1" customWidth="1"/>
    <col min="14084" max="14086" width="15" bestFit="1" customWidth="1"/>
    <col min="14087" max="14087" width="16" bestFit="1" customWidth="1"/>
    <col min="14335" max="14335" width="76.28515625" customWidth="1"/>
    <col min="14336" max="14336" width="16" bestFit="1" customWidth="1"/>
    <col min="14337" max="14338" width="13.28515625" bestFit="1" customWidth="1"/>
    <col min="14339" max="14339" width="16" bestFit="1" customWidth="1"/>
    <col min="14340" max="14342" width="15" bestFit="1" customWidth="1"/>
    <col min="14343" max="14343" width="16" bestFit="1" customWidth="1"/>
    <col min="14591" max="14591" width="76.28515625" customWidth="1"/>
    <col min="14592" max="14592" width="16" bestFit="1" customWidth="1"/>
    <col min="14593" max="14594" width="13.28515625" bestFit="1" customWidth="1"/>
    <col min="14595" max="14595" width="16" bestFit="1" customWidth="1"/>
    <col min="14596" max="14598" width="15" bestFit="1" customWidth="1"/>
    <col min="14599" max="14599" width="16" bestFit="1" customWidth="1"/>
    <col min="14847" max="14847" width="76.28515625" customWidth="1"/>
    <col min="14848" max="14848" width="16" bestFit="1" customWidth="1"/>
    <col min="14849" max="14850" width="13.28515625" bestFit="1" customWidth="1"/>
    <col min="14851" max="14851" width="16" bestFit="1" customWidth="1"/>
    <col min="14852" max="14854" width="15" bestFit="1" customWidth="1"/>
    <col min="14855" max="14855" width="16" bestFit="1" customWidth="1"/>
    <col min="15103" max="15103" width="76.28515625" customWidth="1"/>
    <col min="15104" max="15104" width="16" bestFit="1" customWidth="1"/>
    <col min="15105" max="15106" width="13.28515625" bestFit="1" customWidth="1"/>
    <col min="15107" max="15107" width="16" bestFit="1" customWidth="1"/>
    <col min="15108" max="15110" width="15" bestFit="1" customWidth="1"/>
    <col min="15111" max="15111" width="16" bestFit="1" customWidth="1"/>
    <col min="15359" max="15359" width="76.28515625" customWidth="1"/>
    <col min="15360" max="15360" width="16" bestFit="1" customWidth="1"/>
    <col min="15361" max="15362" width="13.28515625" bestFit="1" customWidth="1"/>
    <col min="15363" max="15363" width="16" bestFit="1" customWidth="1"/>
    <col min="15364" max="15366" width="15" bestFit="1" customWidth="1"/>
    <col min="15367" max="15367" width="16" bestFit="1" customWidth="1"/>
    <col min="15615" max="15615" width="76.28515625" customWidth="1"/>
    <col min="15616" max="15616" width="16" bestFit="1" customWidth="1"/>
    <col min="15617" max="15618" width="13.28515625" bestFit="1" customWidth="1"/>
    <col min="15619" max="15619" width="16" bestFit="1" customWidth="1"/>
    <col min="15620" max="15622" width="15" bestFit="1" customWidth="1"/>
    <col min="15623" max="15623" width="16" bestFit="1" customWidth="1"/>
    <col min="15871" max="15871" width="76.28515625" customWidth="1"/>
    <col min="15872" max="15872" width="16" bestFit="1" customWidth="1"/>
    <col min="15873" max="15874" width="13.28515625" bestFit="1" customWidth="1"/>
    <col min="15875" max="15875" width="16" bestFit="1" customWidth="1"/>
    <col min="15876" max="15878" width="15" bestFit="1" customWidth="1"/>
    <col min="15879" max="15879" width="16" bestFit="1" customWidth="1"/>
    <col min="16127" max="16127" width="76.28515625" customWidth="1"/>
    <col min="16128" max="16128" width="16" bestFit="1" customWidth="1"/>
    <col min="16129" max="16130" width="13.28515625" bestFit="1" customWidth="1"/>
    <col min="16131" max="16131" width="16" bestFit="1" customWidth="1"/>
    <col min="16132" max="16134" width="15" bestFit="1" customWidth="1"/>
    <col min="16135" max="16135" width="16" bestFit="1" customWidth="1"/>
  </cols>
  <sheetData>
    <row r="1" spans="1:9" ht="18.75" x14ac:dyDescent="0.3">
      <c r="A1" s="360" t="s">
        <v>267</v>
      </c>
    </row>
    <row r="2" spans="1:9" ht="15.75" x14ac:dyDescent="0.25">
      <c r="A2" s="361" t="s">
        <v>196</v>
      </c>
    </row>
    <row r="3" spans="1:9" ht="15.75" thickBot="1" x14ac:dyDescent="0.3"/>
    <row r="4" spans="1:9" ht="81" customHeight="1" thickBot="1" x14ac:dyDescent="0.3">
      <c r="A4" s="465" t="s">
        <v>197</v>
      </c>
      <c r="B4" s="466"/>
      <c r="C4" s="467" t="s">
        <v>260</v>
      </c>
      <c r="D4" s="468" t="s">
        <v>261</v>
      </c>
      <c r="E4" s="468" t="s">
        <v>262</v>
      </c>
      <c r="F4" s="468" t="s">
        <v>263</v>
      </c>
      <c r="G4" s="468" t="s">
        <v>264</v>
      </c>
      <c r="H4" s="466"/>
      <c r="I4" s="466"/>
    </row>
    <row r="5" spans="1:9" x14ac:dyDescent="0.25">
      <c r="A5" s="469"/>
      <c r="B5" s="362" t="s">
        <v>198</v>
      </c>
      <c r="C5" s="363"/>
      <c r="D5" s="363"/>
      <c r="E5" s="363"/>
      <c r="F5" s="363"/>
      <c r="G5" s="363"/>
      <c r="H5" s="362" t="s">
        <v>199</v>
      </c>
      <c r="I5" s="487" t="s">
        <v>144</v>
      </c>
    </row>
    <row r="6" spans="1:9" x14ac:dyDescent="0.25">
      <c r="A6" s="469"/>
      <c r="B6" s="364" t="s">
        <v>265</v>
      </c>
      <c r="C6" s="365" t="s">
        <v>200</v>
      </c>
      <c r="D6" s="365" t="s">
        <v>201</v>
      </c>
      <c r="E6" s="365" t="s">
        <v>202</v>
      </c>
      <c r="F6" s="365" t="s">
        <v>203</v>
      </c>
      <c r="G6" s="365" t="s">
        <v>266</v>
      </c>
      <c r="H6" s="364" t="s">
        <v>204</v>
      </c>
      <c r="I6" s="488"/>
    </row>
    <row r="7" spans="1:9" ht="15.75" thickBot="1" x14ac:dyDescent="0.3">
      <c r="A7" s="469"/>
      <c r="B7" s="364"/>
      <c r="C7" s="365"/>
      <c r="D7" s="365"/>
      <c r="E7" s="365"/>
      <c r="F7" s="365"/>
      <c r="G7" s="365"/>
      <c r="H7" s="364">
        <v>2019</v>
      </c>
      <c r="I7" s="364">
        <v>2019</v>
      </c>
    </row>
    <row r="8" spans="1:9" x14ac:dyDescent="0.25">
      <c r="A8" s="470" t="s">
        <v>205</v>
      </c>
      <c r="B8" s="471"/>
      <c r="C8" s="472"/>
      <c r="D8" s="367"/>
      <c r="E8" s="367"/>
      <c r="F8" s="367"/>
      <c r="G8" s="367"/>
      <c r="H8" s="366"/>
      <c r="I8" s="366"/>
    </row>
    <row r="9" spans="1:9" x14ac:dyDescent="0.25">
      <c r="A9" s="473" t="s">
        <v>206</v>
      </c>
      <c r="B9" s="474">
        <v>24611676980</v>
      </c>
      <c r="C9" s="475">
        <v>700000000</v>
      </c>
      <c r="D9" s="476">
        <v>1100000000</v>
      </c>
      <c r="E9" s="476">
        <v>-83000000</v>
      </c>
      <c r="F9" s="476"/>
      <c r="G9" s="476">
        <v>200000000</v>
      </c>
      <c r="H9" s="369">
        <f>SUM(C9:G9)</f>
        <v>1917000000</v>
      </c>
      <c r="I9" s="369">
        <f>B9+H9</f>
        <v>26528676980</v>
      </c>
    </row>
    <row r="10" spans="1:9" x14ac:dyDescent="0.25">
      <c r="A10" s="473" t="s">
        <v>207</v>
      </c>
      <c r="B10" s="474"/>
      <c r="C10" s="477"/>
      <c r="D10" s="370"/>
      <c r="E10" s="370"/>
      <c r="F10" s="370"/>
      <c r="G10" s="370"/>
      <c r="H10" s="371"/>
      <c r="I10" s="371"/>
    </row>
    <row r="11" spans="1:9" x14ac:dyDescent="0.25">
      <c r="A11" s="478" t="s">
        <v>208</v>
      </c>
      <c r="B11" s="474"/>
      <c r="C11" s="477"/>
      <c r="D11" s="370"/>
      <c r="E11" s="370"/>
      <c r="F11" s="370"/>
      <c r="G11" s="370"/>
      <c r="H11" s="371">
        <f t="shared" ref="H11:H16" si="0">SUM(C11:G11)</f>
        <v>0</v>
      </c>
      <c r="I11" s="371">
        <f t="shared" ref="I11:I16" si="1">B11+H11</f>
        <v>0</v>
      </c>
    </row>
    <row r="12" spans="1:9" x14ac:dyDescent="0.25">
      <c r="A12" s="478" t="s">
        <v>209</v>
      </c>
      <c r="B12" s="479">
        <v>24611676980</v>
      </c>
      <c r="C12" s="480">
        <v>700000000</v>
      </c>
      <c r="D12" s="372">
        <v>1100000000</v>
      </c>
      <c r="E12" s="372">
        <v>-83000000</v>
      </c>
      <c r="F12" s="372"/>
      <c r="G12" s="372">
        <v>200000000</v>
      </c>
      <c r="H12" s="371">
        <f t="shared" si="0"/>
        <v>1917000000</v>
      </c>
      <c r="I12" s="371">
        <f t="shared" si="1"/>
        <v>26528676980</v>
      </c>
    </row>
    <row r="13" spans="1:9" x14ac:dyDescent="0.25">
      <c r="A13" s="478" t="s">
        <v>210</v>
      </c>
      <c r="B13" s="479">
        <v>2038217748</v>
      </c>
      <c r="C13" s="480"/>
      <c r="D13" s="372">
        <v>500000000</v>
      </c>
      <c r="E13" s="372"/>
      <c r="F13" s="372"/>
      <c r="G13" s="372"/>
      <c r="H13" s="371">
        <f t="shared" si="0"/>
        <v>500000000</v>
      </c>
      <c r="I13" s="371">
        <f t="shared" si="1"/>
        <v>2538217748</v>
      </c>
    </row>
    <row r="14" spans="1:9" x14ac:dyDescent="0.25">
      <c r="A14" s="481" t="s">
        <v>211</v>
      </c>
      <c r="B14" s="479">
        <v>22573459232</v>
      </c>
      <c r="C14" s="480">
        <v>700000000</v>
      </c>
      <c r="D14" s="372">
        <v>600000000</v>
      </c>
      <c r="E14" s="372">
        <v>-83000000</v>
      </c>
      <c r="F14" s="372"/>
      <c r="G14" s="372">
        <v>200000000</v>
      </c>
      <c r="H14" s="371">
        <f t="shared" si="0"/>
        <v>1417000000</v>
      </c>
      <c r="I14" s="371">
        <f t="shared" si="1"/>
        <v>23990459232</v>
      </c>
    </row>
    <row r="15" spans="1:9" x14ac:dyDescent="0.25">
      <c r="A15" s="478" t="s">
        <v>212</v>
      </c>
      <c r="B15" s="479">
        <v>22394548538</v>
      </c>
      <c r="C15" s="480">
        <v>700000000</v>
      </c>
      <c r="D15" s="372">
        <v>600000000</v>
      </c>
      <c r="E15" s="372">
        <v>-83000000</v>
      </c>
      <c r="F15" s="372">
        <v>-14589557</v>
      </c>
      <c r="G15" s="372">
        <v>200000000</v>
      </c>
      <c r="H15" s="371">
        <f t="shared" si="0"/>
        <v>1402410443</v>
      </c>
      <c r="I15" s="371">
        <f t="shared" si="1"/>
        <v>23796958981</v>
      </c>
    </row>
    <row r="16" spans="1:9" ht="15.75" thickBot="1" x14ac:dyDescent="0.3">
      <c r="A16" s="482" t="s">
        <v>213</v>
      </c>
      <c r="B16" s="483">
        <v>1745994748</v>
      </c>
      <c r="C16" s="484"/>
      <c r="D16" s="485">
        <v>500000000</v>
      </c>
      <c r="E16" s="485"/>
      <c r="F16" s="485"/>
      <c r="G16" s="485"/>
      <c r="H16" s="486">
        <f t="shared" si="0"/>
        <v>500000000</v>
      </c>
      <c r="I16" s="486">
        <f t="shared" si="1"/>
        <v>2245994748</v>
      </c>
    </row>
    <row r="17" spans="9:9" x14ac:dyDescent="0.25">
      <c r="I17" s="368"/>
    </row>
    <row r="18" spans="9:9" x14ac:dyDescent="0.25">
      <c r="I18" s="368"/>
    </row>
  </sheetData>
  <mergeCells count="1">
    <mergeCell ref="I5:I6"/>
  </mergeCells>
  <pageMargins left="0.70866141732283472" right="0.70866141732283472" top="0.78740157480314965" bottom="0.78740157480314965" header="0.31496062992125984" footer="0.31496062992125984"/>
  <pageSetup paperSize="9" scale="56" orientation="landscape" r:id="rId1"/>
  <headerFooter>
    <oddHeader>&amp;RKapitola C.I.1
&amp;"-,Tučné"Tabulka č.1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71"/>
  <sheetViews>
    <sheetView zoomScale="70" zoomScaleNormal="70" workbookViewId="0">
      <selection activeCell="W37" sqref="W37"/>
    </sheetView>
  </sheetViews>
  <sheetFormatPr defaultRowHeight="12.75" x14ac:dyDescent="0.2"/>
  <cols>
    <col min="1" max="2" width="4.85546875" style="1" bestFit="1" customWidth="1"/>
    <col min="3" max="3" width="7.28515625" style="1" customWidth="1"/>
    <col min="4" max="4" width="17.140625" style="1" customWidth="1"/>
    <col min="5" max="6" width="21.140625" style="1" customWidth="1"/>
    <col min="7" max="7" width="18.42578125" style="1" customWidth="1"/>
    <col min="8" max="9" width="21" style="1" customWidth="1"/>
    <col min="10" max="11" width="15" style="1" customWidth="1"/>
    <col min="12" max="12" width="20.85546875" style="1" customWidth="1"/>
    <col min="13" max="13" width="13.7109375" style="1" customWidth="1"/>
    <col min="14" max="14" width="16.85546875" style="1" customWidth="1"/>
    <col min="15" max="15" width="20.28515625" style="1" customWidth="1"/>
    <col min="16" max="16" width="16.5703125" style="1" customWidth="1"/>
    <col min="17" max="17" width="15.42578125" style="1" customWidth="1"/>
    <col min="18" max="16384" width="9.140625" style="1"/>
  </cols>
  <sheetData>
    <row r="1" spans="1:17" ht="27.75" customHeight="1" x14ac:dyDescent="0.2">
      <c r="A1" s="494" t="s">
        <v>214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</row>
    <row r="2" spans="1:17" ht="15" x14ac:dyDescent="0.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4"/>
      <c r="Q2" s="4"/>
    </row>
    <row r="3" spans="1:17" ht="15.75" thickBot="1" x14ac:dyDescent="0.3">
      <c r="A3" s="4"/>
      <c r="B3" s="4"/>
      <c r="C3" s="3"/>
      <c r="D3" s="3"/>
      <c r="E3" s="3"/>
      <c r="F3" s="3"/>
      <c r="G3" s="3"/>
      <c r="H3" s="3"/>
      <c r="I3" s="3"/>
      <c r="J3" s="5"/>
      <c r="K3" s="5"/>
      <c r="L3" s="6"/>
      <c r="M3" s="5"/>
      <c r="N3" s="7"/>
      <c r="O3" s="4"/>
      <c r="P3" s="34" t="s">
        <v>215</v>
      </c>
      <c r="Q3" s="380"/>
    </row>
    <row r="4" spans="1:17" ht="33" customHeight="1" thickBot="1" x14ac:dyDescent="0.3">
      <c r="A4" s="495" t="s">
        <v>1</v>
      </c>
      <c r="B4" s="496"/>
      <c r="C4" s="496"/>
      <c r="D4" s="496"/>
      <c r="E4" s="8" t="s">
        <v>2</v>
      </c>
      <c r="F4" s="9" t="s">
        <v>3</v>
      </c>
      <c r="G4" s="10" t="s">
        <v>216</v>
      </c>
      <c r="H4" s="381" t="s">
        <v>217</v>
      </c>
      <c r="I4" s="12" t="s">
        <v>4</v>
      </c>
      <c r="J4" s="497" t="s">
        <v>1</v>
      </c>
      <c r="K4" s="498"/>
      <c r="L4" s="8" t="s">
        <v>2</v>
      </c>
      <c r="M4" s="9" t="s">
        <v>5</v>
      </c>
      <c r="N4" s="10" t="s">
        <v>6</v>
      </c>
      <c r="O4" s="11" t="s">
        <v>218</v>
      </c>
      <c r="P4" s="13" t="s">
        <v>4</v>
      </c>
      <c r="Q4" s="380"/>
    </row>
    <row r="5" spans="1:17" ht="15" customHeight="1" x14ac:dyDescent="0.25">
      <c r="A5" s="499" t="s">
        <v>7</v>
      </c>
      <c r="B5" s="500"/>
      <c r="C5" s="500"/>
      <c r="D5" s="501"/>
      <c r="E5" s="14">
        <v>36127</v>
      </c>
      <c r="F5" s="15">
        <v>36849</v>
      </c>
      <c r="G5" s="16">
        <v>42880.734818197314</v>
      </c>
      <c r="H5" s="17">
        <v>47126.784863493653</v>
      </c>
      <c r="I5" s="18" t="s">
        <v>8</v>
      </c>
      <c r="J5" s="502" t="s">
        <v>219</v>
      </c>
      <c r="K5" s="503"/>
      <c r="L5" s="25">
        <v>90000</v>
      </c>
      <c r="M5" s="25">
        <v>90000</v>
      </c>
      <c r="N5" s="25">
        <v>135000</v>
      </c>
      <c r="O5" s="382">
        <v>135000</v>
      </c>
      <c r="P5" s="19">
        <f>O5/N5-1</f>
        <v>0</v>
      </c>
      <c r="Q5" s="380"/>
    </row>
    <row r="6" spans="1:17" ht="15" customHeight="1" x14ac:dyDescent="0.25">
      <c r="A6" s="489" t="s">
        <v>9</v>
      </c>
      <c r="B6" s="490"/>
      <c r="C6" s="490"/>
      <c r="D6" s="491"/>
      <c r="E6" s="20">
        <v>27445</v>
      </c>
      <c r="F6" s="21" t="s">
        <v>8</v>
      </c>
      <c r="G6" s="22" t="s">
        <v>8</v>
      </c>
      <c r="H6" s="23" t="s">
        <v>8</v>
      </c>
      <c r="I6" s="24" t="s">
        <v>8</v>
      </c>
      <c r="J6" s="492" t="s">
        <v>10</v>
      </c>
      <c r="K6" s="493"/>
      <c r="L6" s="25">
        <v>5400.0266777715606</v>
      </c>
      <c r="M6" s="25">
        <v>5400.0266777715606</v>
      </c>
      <c r="N6" s="25">
        <v>5400.0266777715606</v>
      </c>
      <c r="O6" s="383">
        <v>5400.0266777715606</v>
      </c>
      <c r="P6" s="24">
        <f>O6/N6-1</f>
        <v>0</v>
      </c>
      <c r="Q6" s="380"/>
    </row>
    <row r="7" spans="1:17" ht="15.75" customHeight="1" thickBot="1" x14ac:dyDescent="0.3">
      <c r="A7" s="520" t="s">
        <v>11</v>
      </c>
      <c r="B7" s="521"/>
      <c r="C7" s="521"/>
      <c r="D7" s="521"/>
      <c r="E7" s="26" t="s">
        <v>8</v>
      </c>
      <c r="F7" s="27" t="s">
        <v>8</v>
      </c>
      <c r="G7" s="28" t="s">
        <v>8</v>
      </c>
      <c r="H7" s="29" t="s">
        <v>8</v>
      </c>
      <c r="I7" s="30" t="s">
        <v>8</v>
      </c>
      <c r="J7" s="492" t="s">
        <v>12</v>
      </c>
      <c r="K7" s="493"/>
      <c r="L7" s="25">
        <v>1620</v>
      </c>
      <c r="M7" s="25">
        <v>2750</v>
      </c>
      <c r="N7" s="25">
        <v>3050</v>
      </c>
      <c r="O7" s="383">
        <v>3340</v>
      </c>
      <c r="P7" s="24">
        <f>O7/N7-1</f>
        <v>9.5081967213114682E-2</v>
      </c>
      <c r="Q7" s="384"/>
    </row>
    <row r="8" spans="1:17" ht="15.75" customHeight="1" thickBot="1" x14ac:dyDescent="0.3">
      <c r="A8" s="522"/>
      <c r="B8" s="522"/>
      <c r="C8" s="522"/>
      <c r="D8" s="522"/>
      <c r="E8" s="522"/>
      <c r="F8" s="522"/>
      <c r="G8" s="522"/>
      <c r="H8" s="522"/>
      <c r="I8" s="379"/>
      <c r="J8" s="523" t="s">
        <v>13</v>
      </c>
      <c r="K8" s="524"/>
      <c r="L8" s="31">
        <v>17.95</v>
      </c>
      <c r="M8" s="31">
        <v>17.95</v>
      </c>
      <c r="N8" s="31">
        <v>17.95</v>
      </c>
      <c r="O8" s="385">
        <v>17.95</v>
      </c>
      <c r="P8" s="32">
        <f>O8/N8-1</f>
        <v>0</v>
      </c>
      <c r="Q8"/>
    </row>
    <row r="9" spans="1:17" ht="15.75" thickBot="1" x14ac:dyDescent="0.25">
      <c r="A9" s="525"/>
      <c r="B9" s="525"/>
      <c r="C9" s="525"/>
      <c r="D9" s="525"/>
      <c r="E9" s="525"/>
      <c r="F9" s="525"/>
      <c r="G9" s="525"/>
      <c r="H9" s="525"/>
      <c r="I9" s="525"/>
      <c r="J9" s="33"/>
      <c r="K9" s="33"/>
      <c r="L9" s="33"/>
      <c r="M9" s="33"/>
      <c r="N9" s="33"/>
      <c r="O9" s="4"/>
      <c r="P9" s="4"/>
      <c r="Q9" s="34" t="s">
        <v>215</v>
      </c>
    </row>
    <row r="10" spans="1:17" ht="12.75" customHeight="1" x14ac:dyDescent="0.2">
      <c r="A10" s="504" t="s">
        <v>14</v>
      </c>
      <c r="B10" s="506" t="s">
        <v>15</v>
      </c>
      <c r="C10" s="508" t="s">
        <v>16</v>
      </c>
      <c r="D10" s="509"/>
      <c r="E10" s="509"/>
      <c r="F10" s="509"/>
      <c r="G10" s="510"/>
      <c r="H10" s="517" t="s">
        <v>17</v>
      </c>
      <c r="I10" s="517" t="s">
        <v>20</v>
      </c>
      <c r="J10" s="536" t="s">
        <v>18</v>
      </c>
      <c r="K10" s="539" t="s">
        <v>19</v>
      </c>
      <c r="L10" s="555" t="s">
        <v>23</v>
      </c>
      <c r="M10" s="558" t="s">
        <v>21</v>
      </c>
      <c r="N10" s="546" t="s">
        <v>22</v>
      </c>
      <c r="O10" s="549" t="s">
        <v>220</v>
      </c>
      <c r="P10" s="526" t="s">
        <v>24</v>
      </c>
      <c r="Q10" s="529" t="s">
        <v>25</v>
      </c>
    </row>
    <row r="11" spans="1:17" ht="12.75" customHeight="1" x14ac:dyDescent="0.2">
      <c r="A11" s="505"/>
      <c r="B11" s="507"/>
      <c r="C11" s="511"/>
      <c r="D11" s="512"/>
      <c r="E11" s="512"/>
      <c r="F11" s="512"/>
      <c r="G11" s="513"/>
      <c r="H11" s="518"/>
      <c r="I11" s="518"/>
      <c r="J11" s="537"/>
      <c r="K11" s="540"/>
      <c r="L11" s="556"/>
      <c r="M11" s="559"/>
      <c r="N11" s="547"/>
      <c r="O11" s="550"/>
      <c r="P11" s="527"/>
      <c r="Q11" s="530"/>
    </row>
    <row r="12" spans="1:17" ht="18.75" customHeight="1" thickBot="1" x14ac:dyDescent="0.25">
      <c r="A12" s="505"/>
      <c r="B12" s="507"/>
      <c r="C12" s="514"/>
      <c r="D12" s="515"/>
      <c r="E12" s="515"/>
      <c r="F12" s="515"/>
      <c r="G12" s="516"/>
      <c r="H12" s="519"/>
      <c r="I12" s="519"/>
      <c r="J12" s="538"/>
      <c r="K12" s="541"/>
      <c r="L12" s="557"/>
      <c r="M12" s="560"/>
      <c r="N12" s="548"/>
      <c r="O12" s="551"/>
      <c r="P12" s="528"/>
      <c r="Q12" s="531"/>
    </row>
    <row r="13" spans="1:17" ht="12.75" customHeight="1" thickBot="1" x14ac:dyDescent="0.25">
      <c r="A13" s="35"/>
      <c r="B13" s="36"/>
      <c r="C13" s="532">
        <v>1</v>
      </c>
      <c r="D13" s="533"/>
      <c r="E13" s="533"/>
      <c r="F13" s="533"/>
      <c r="G13" s="533"/>
      <c r="H13" s="37">
        <v>2</v>
      </c>
      <c r="I13" s="37">
        <v>3</v>
      </c>
      <c r="J13" s="38">
        <v>4</v>
      </c>
      <c r="K13" s="39">
        <v>5</v>
      </c>
      <c r="L13" s="40">
        <v>6</v>
      </c>
      <c r="M13" s="38">
        <v>7</v>
      </c>
      <c r="N13" s="41">
        <v>8</v>
      </c>
      <c r="O13" s="42">
        <v>9</v>
      </c>
      <c r="P13" s="38">
        <v>10</v>
      </c>
      <c r="Q13" s="41">
        <v>11</v>
      </c>
    </row>
    <row r="14" spans="1:17" ht="3.75" customHeight="1" x14ac:dyDescent="0.2">
      <c r="A14" s="43"/>
      <c r="B14" s="44"/>
      <c r="C14" s="45"/>
      <c r="D14" s="5"/>
      <c r="E14" s="5"/>
      <c r="F14" s="5"/>
      <c r="G14" s="5"/>
      <c r="H14" s="46"/>
      <c r="I14" s="46"/>
      <c r="J14" s="47"/>
      <c r="K14" s="48"/>
      <c r="L14" s="49"/>
      <c r="M14" s="47"/>
      <c r="N14" s="50"/>
      <c r="O14" s="51"/>
      <c r="P14" s="47"/>
      <c r="Q14" s="50"/>
    </row>
    <row r="15" spans="1:17" ht="15.75" customHeight="1" thickBot="1" x14ac:dyDescent="0.25">
      <c r="A15" s="43"/>
      <c r="B15" s="44"/>
      <c r="C15" s="52" t="s">
        <v>26</v>
      </c>
      <c r="D15" s="5"/>
      <c r="E15" s="5"/>
      <c r="F15" s="5"/>
      <c r="G15" s="5"/>
      <c r="H15" s="46"/>
      <c r="I15" s="46"/>
      <c r="J15" s="47"/>
      <c r="K15" s="48"/>
      <c r="L15" s="53"/>
      <c r="M15" s="47"/>
      <c r="N15" s="50"/>
      <c r="O15" s="54"/>
      <c r="P15" s="47"/>
      <c r="Q15" s="50"/>
    </row>
    <row r="16" spans="1:17" ht="14.25" x14ac:dyDescent="0.2">
      <c r="A16" s="55" t="s">
        <v>27</v>
      </c>
      <c r="B16" s="56"/>
      <c r="C16" s="542" t="s">
        <v>28</v>
      </c>
      <c r="D16" s="543"/>
      <c r="E16" s="543"/>
      <c r="F16" s="543"/>
      <c r="G16" s="543"/>
      <c r="H16" s="57">
        <v>11723777656.32</v>
      </c>
      <c r="I16" s="57">
        <v>14567420908.800001</v>
      </c>
      <c r="J16" s="58">
        <f>I16/$I$57</f>
        <v>0.72313341786274343</v>
      </c>
      <c r="K16" s="59">
        <f>I16/H16-1</f>
        <v>0.24255349562579465</v>
      </c>
      <c r="L16" s="60">
        <v>15067420909</v>
      </c>
      <c r="M16" s="58">
        <f>L16/$L$57</f>
        <v>0.65999902826782819</v>
      </c>
      <c r="N16" s="61">
        <f>L16/I16-1</f>
        <v>3.4323165598788563E-2</v>
      </c>
      <c r="O16" s="62">
        <v>16063835573.712</v>
      </c>
      <c r="P16" s="58">
        <f>O16/$O$57</f>
        <v>0.66252294489709518</v>
      </c>
      <c r="Q16" s="61">
        <f>O16/L16-1</f>
        <v>6.6130406174345735E-2</v>
      </c>
    </row>
    <row r="17" spans="1:17" ht="14.25" x14ac:dyDescent="0.2">
      <c r="A17" s="107" t="s">
        <v>27</v>
      </c>
      <c r="B17" s="386"/>
      <c r="C17" s="544" t="s">
        <v>29</v>
      </c>
      <c r="D17" s="545"/>
      <c r="E17" s="545"/>
      <c r="F17" s="545"/>
      <c r="G17" s="545"/>
      <c r="H17" s="387">
        <v>3702245575.6799998</v>
      </c>
      <c r="I17" s="387">
        <v>1618602323.2</v>
      </c>
      <c r="J17" s="388">
        <f>I17/$I$57</f>
        <v>8.0348157540304818E-2</v>
      </c>
      <c r="K17" s="389">
        <f>I17/H17-1</f>
        <v>-0.56280525153907224</v>
      </c>
      <c r="L17" s="390">
        <v>3118602323</v>
      </c>
      <c r="M17" s="388">
        <f>L17/$L$57</f>
        <v>0.1366043011053307</v>
      </c>
      <c r="N17" s="168">
        <f>L17/I17-1</f>
        <v>0.92672547067304234</v>
      </c>
      <c r="O17" s="391">
        <v>3325223658.2880001</v>
      </c>
      <c r="P17" s="388">
        <f>O17/$O$57</f>
        <v>0.13714264942649587</v>
      </c>
      <c r="Q17" s="168">
        <f>O17/L17-1</f>
        <v>6.6254467190044464E-2</v>
      </c>
    </row>
    <row r="18" spans="1:17" ht="15" thickBot="1" x14ac:dyDescent="0.25">
      <c r="A18" s="63" t="s">
        <v>27</v>
      </c>
      <c r="B18" s="64"/>
      <c r="C18" s="374" t="s">
        <v>221</v>
      </c>
      <c r="D18" s="375"/>
      <c r="E18" s="375"/>
      <c r="F18" s="375"/>
      <c r="G18" s="375"/>
      <c r="H18" s="65"/>
      <c r="I18" s="65"/>
      <c r="J18" s="66"/>
      <c r="K18" s="67"/>
      <c r="L18" s="68"/>
      <c r="M18" s="66"/>
      <c r="N18" s="69"/>
      <c r="O18" s="70">
        <v>615000000</v>
      </c>
      <c r="P18" s="66">
        <f>O18/$O$57</f>
        <v>2.5364528243708884E-2</v>
      </c>
      <c r="Q18" s="69"/>
    </row>
    <row r="19" spans="1:17" ht="24" customHeight="1" thickBot="1" x14ac:dyDescent="0.25">
      <c r="A19" s="71"/>
      <c r="B19" s="72"/>
      <c r="C19" s="561" t="s">
        <v>30</v>
      </c>
      <c r="D19" s="562"/>
      <c r="E19" s="562"/>
      <c r="F19" s="562"/>
      <c r="G19" s="562"/>
      <c r="H19" s="73">
        <f>SUM(H17,H16)</f>
        <v>15426023232</v>
      </c>
      <c r="I19" s="73">
        <f>SUM(I17,I16)</f>
        <v>16186023232.000002</v>
      </c>
      <c r="J19" s="74">
        <f>I19/$I$57</f>
        <v>0.80348157540304832</v>
      </c>
      <c r="K19" s="75">
        <f>I19/H19-1</f>
        <v>4.9267396306226452E-2</v>
      </c>
      <c r="L19" s="76">
        <f>SUM(L17,L16)</f>
        <v>18186023232</v>
      </c>
      <c r="M19" s="74">
        <f>L19/$L$58</f>
        <v>0.79660332937315892</v>
      </c>
      <c r="N19" s="77">
        <f>L19/I19-1</f>
        <v>0.12356339610621392</v>
      </c>
      <c r="O19" s="78">
        <f>SUM(O16:O18)</f>
        <v>20004059232</v>
      </c>
      <c r="P19" s="74">
        <f>O19/$O$57</f>
        <v>0.82503012256729991</v>
      </c>
      <c r="Q19" s="77">
        <f>O19/L19-1</f>
        <v>9.9968859426122103E-2</v>
      </c>
    </row>
    <row r="20" spans="1:17" ht="14.25" x14ac:dyDescent="0.2">
      <c r="A20" s="43"/>
      <c r="B20" s="44"/>
      <c r="C20" s="45"/>
      <c r="D20" s="5"/>
      <c r="E20" s="5"/>
      <c r="F20" s="5"/>
      <c r="G20" s="5"/>
      <c r="H20" s="79"/>
      <c r="I20" s="79"/>
      <c r="J20" s="80"/>
      <c r="K20" s="81"/>
      <c r="L20" s="82"/>
      <c r="M20" s="80"/>
      <c r="N20" s="83"/>
      <c r="O20" s="84"/>
      <c r="P20" s="80"/>
      <c r="Q20" s="83"/>
    </row>
    <row r="21" spans="1:17" ht="15" thickBot="1" x14ac:dyDescent="0.25">
      <c r="A21" s="43"/>
      <c r="B21" s="44"/>
      <c r="C21" s="45" t="s">
        <v>31</v>
      </c>
      <c r="D21" s="5"/>
      <c r="E21" s="5"/>
      <c r="F21" s="5"/>
      <c r="G21" s="5"/>
      <c r="H21" s="79"/>
      <c r="I21" s="79"/>
      <c r="J21" s="85"/>
      <c r="K21" s="85"/>
      <c r="L21" s="82"/>
      <c r="M21" s="85"/>
      <c r="N21" s="86"/>
      <c r="O21" s="84"/>
      <c r="P21" s="85"/>
      <c r="Q21" s="86"/>
    </row>
    <row r="22" spans="1:17" ht="14.25" x14ac:dyDescent="0.2">
      <c r="A22" s="55" t="s">
        <v>27</v>
      </c>
      <c r="B22" s="56"/>
      <c r="C22" s="534" t="s">
        <v>32</v>
      </c>
      <c r="D22" s="535"/>
      <c r="E22" s="535"/>
      <c r="F22" s="535"/>
      <c r="G22" s="535"/>
      <c r="H22" s="87">
        <v>1046790000</v>
      </c>
      <c r="I22" s="87">
        <v>1013220000</v>
      </c>
      <c r="J22" s="88">
        <f t="shared" ref="J22:J28" si="0">I22/$I$57</f>
        <v>5.0296702912200328E-2</v>
      </c>
      <c r="K22" s="89">
        <f t="shared" ref="K22:K28" si="1">I22/H22-1</f>
        <v>-3.2069469521107341E-2</v>
      </c>
      <c r="L22" s="90">
        <v>1436000000</v>
      </c>
      <c r="M22" s="88">
        <f t="shared" ref="M22:M27" si="2">L22/$L$57</f>
        <v>6.2901183309115011E-2</v>
      </c>
      <c r="N22" s="91">
        <f t="shared" ref="N22:N28" si="3">L22/I22-1</f>
        <v>0.41726377292197148</v>
      </c>
      <c r="O22" s="92">
        <v>1421820000</v>
      </c>
      <c r="P22" s="88">
        <f t="shared" ref="P22:P28" si="4">O22/$O$57</f>
        <v>5.8640314711333602E-2</v>
      </c>
      <c r="Q22" s="91">
        <f t="shared" ref="Q22:Q28" si="5">O22/L22-1</f>
        <v>-9.8746518105850001E-3</v>
      </c>
    </row>
    <row r="23" spans="1:17" ht="14.25" x14ac:dyDescent="0.2">
      <c r="A23" s="93"/>
      <c r="B23" s="94" t="s">
        <v>33</v>
      </c>
      <c r="C23" s="553" t="s">
        <v>34</v>
      </c>
      <c r="D23" s="554"/>
      <c r="E23" s="554"/>
      <c r="F23" s="554"/>
      <c r="G23" s="554"/>
      <c r="H23" s="95">
        <v>137000000</v>
      </c>
      <c r="I23" s="95">
        <v>135000000</v>
      </c>
      <c r="J23" s="96">
        <f t="shared" si="0"/>
        <v>6.7014615711760957E-3</v>
      </c>
      <c r="K23" s="97">
        <f t="shared" si="1"/>
        <v>-1.4598540145985384E-2</v>
      </c>
      <c r="L23" s="98">
        <v>135000000</v>
      </c>
      <c r="M23" s="96">
        <f t="shared" si="2"/>
        <v>5.91341207989591E-3</v>
      </c>
      <c r="N23" s="99">
        <f t="shared" si="3"/>
        <v>0</v>
      </c>
      <c r="O23" s="100">
        <v>120000000</v>
      </c>
      <c r="P23" s="96">
        <f t="shared" si="4"/>
        <v>4.9491762426749041E-3</v>
      </c>
      <c r="Q23" s="99">
        <f t="shared" si="5"/>
        <v>-0.11111111111111116</v>
      </c>
    </row>
    <row r="24" spans="1:17" ht="14.25" x14ac:dyDescent="0.2">
      <c r="A24" s="93" t="s">
        <v>27</v>
      </c>
      <c r="B24" s="94"/>
      <c r="C24" s="553" t="s">
        <v>35</v>
      </c>
      <c r="D24" s="554"/>
      <c r="E24" s="554"/>
      <c r="F24" s="554"/>
      <c r="G24" s="554"/>
      <c r="H24" s="95">
        <v>40000000</v>
      </c>
      <c r="I24" s="95">
        <v>55000000</v>
      </c>
      <c r="J24" s="96">
        <f t="shared" si="0"/>
        <v>2.7302250845532244E-3</v>
      </c>
      <c r="K24" s="97">
        <f t="shared" si="1"/>
        <v>0.375</v>
      </c>
      <c r="L24" s="98">
        <v>50000000</v>
      </c>
      <c r="M24" s="96">
        <f t="shared" si="2"/>
        <v>2.1901526221836704E-3</v>
      </c>
      <c r="N24" s="99">
        <f t="shared" si="3"/>
        <v>-9.0909090909090939E-2</v>
      </c>
      <c r="O24" s="100">
        <v>28553400</v>
      </c>
      <c r="P24" s="96">
        <f t="shared" si="4"/>
        <v>1.1776317410632801E-3</v>
      </c>
      <c r="Q24" s="99">
        <f t="shared" si="5"/>
        <v>-0.42893199999999998</v>
      </c>
    </row>
    <row r="25" spans="1:17" ht="14.25" x14ac:dyDescent="0.2">
      <c r="A25" s="93"/>
      <c r="B25" s="94" t="s">
        <v>33</v>
      </c>
      <c r="C25" s="553" t="s">
        <v>222</v>
      </c>
      <c r="D25" s="554"/>
      <c r="E25" s="554"/>
      <c r="F25" s="554"/>
      <c r="G25" s="554"/>
      <c r="H25" s="95">
        <v>1500000</v>
      </c>
      <c r="I25" s="95">
        <v>2000000</v>
      </c>
      <c r="J25" s="96">
        <f t="shared" si="0"/>
        <v>9.9280912165571793E-5</v>
      </c>
      <c r="K25" s="97">
        <f t="shared" si="1"/>
        <v>0.33333333333333326</v>
      </c>
      <c r="L25" s="98">
        <v>2000000</v>
      </c>
      <c r="M25" s="96">
        <f t="shared" si="2"/>
        <v>8.7606104887346815E-5</v>
      </c>
      <c r="N25" s="99">
        <f t="shared" si="3"/>
        <v>0</v>
      </c>
      <c r="O25" s="100">
        <v>2000000</v>
      </c>
      <c r="P25" s="96">
        <f t="shared" si="4"/>
        <v>8.2486270711248404E-5</v>
      </c>
      <c r="Q25" s="99">
        <f t="shared" si="5"/>
        <v>0</v>
      </c>
    </row>
    <row r="26" spans="1:17" ht="14.25" x14ac:dyDescent="0.2">
      <c r="A26" s="93" t="s">
        <v>27</v>
      </c>
      <c r="B26" s="94"/>
      <c r="C26" s="553" t="s">
        <v>36</v>
      </c>
      <c r="D26" s="554"/>
      <c r="E26" s="554"/>
      <c r="F26" s="554"/>
      <c r="G26" s="554"/>
      <c r="H26" s="95">
        <v>731081000</v>
      </c>
      <c r="I26" s="95">
        <v>699456600</v>
      </c>
      <c r="J26" s="96">
        <f t="shared" si="0"/>
        <v>3.4721344634114741E-2</v>
      </c>
      <c r="K26" s="97">
        <f t="shared" si="1"/>
        <v>-4.3257039917601436E-2</v>
      </c>
      <c r="L26" s="98">
        <v>678310200</v>
      </c>
      <c r="M26" s="96">
        <f t="shared" si="2"/>
        <v>2.9712057263678596E-2</v>
      </c>
      <c r="N26" s="99">
        <f t="shared" si="3"/>
        <v>-3.0232612001945491E-2</v>
      </c>
      <c r="O26" s="100">
        <v>664626600</v>
      </c>
      <c r="P26" s="96">
        <f t="shared" si="4"/>
        <v>2.7411284824748302E-2</v>
      </c>
      <c r="Q26" s="99">
        <f t="shared" si="5"/>
        <v>-2.0173071258548059E-2</v>
      </c>
    </row>
    <row r="27" spans="1:17" ht="15" thickBot="1" x14ac:dyDescent="0.25">
      <c r="A27" s="63"/>
      <c r="B27" s="101" t="s">
        <v>33</v>
      </c>
      <c r="C27" s="563" t="s">
        <v>223</v>
      </c>
      <c r="D27" s="564"/>
      <c r="E27" s="564"/>
      <c r="F27" s="564"/>
      <c r="G27" s="564"/>
      <c r="H27" s="102">
        <v>48865000</v>
      </c>
      <c r="I27" s="102">
        <v>44000000</v>
      </c>
      <c r="J27" s="103">
        <f t="shared" si="0"/>
        <v>2.1841800676425794E-3</v>
      </c>
      <c r="K27" s="67">
        <f t="shared" si="1"/>
        <v>-9.9560012278727128E-2</v>
      </c>
      <c r="L27" s="104">
        <v>42000000</v>
      </c>
      <c r="M27" s="103">
        <f t="shared" si="2"/>
        <v>1.8397282026342832E-3</v>
      </c>
      <c r="N27" s="105">
        <f t="shared" si="3"/>
        <v>-4.5454545454545414E-2</v>
      </c>
      <c r="O27" s="106">
        <v>30000000</v>
      </c>
      <c r="P27" s="103">
        <f t="shared" si="4"/>
        <v>1.237294060668726E-3</v>
      </c>
      <c r="Q27" s="105">
        <f t="shared" si="5"/>
        <v>-0.2857142857142857</v>
      </c>
    </row>
    <row r="28" spans="1:17" ht="15.75" customHeight="1" thickBot="1" x14ac:dyDescent="0.25">
      <c r="A28" s="71"/>
      <c r="B28" s="72"/>
      <c r="C28" s="561" t="s">
        <v>37</v>
      </c>
      <c r="D28" s="562"/>
      <c r="E28" s="562"/>
      <c r="F28" s="562"/>
      <c r="G28" s="562"/>
      <c r="H28" s="73">
        <f>SUM(H22:H27)</f>
        <v>2005236000</v>
      </c>
      <c r="I28" s="73">
        <f>SUM(I22:I27)</f>
        <v>1948676600</v>
      </c>
      <c r="J28" s="74">
        <f t="shared" si="0"/>
        <v>9.6733195181852541E-2</v>
      </c>
      <c r="K28" s="75">
        <f t="shared" si="1"/>
        <v>-2.8205857066200712E-2</v>
      </c>
      <c r="L28" s="76">
        <f>SUM(L22:L27)</f>
        <v>2343310200</v>
      </c>
      <c r="M28" s="74">
        <f>L28/$L$58</f>
        <v>0.10264413958239482</v>
      </c>
      <c r="N28" s="77">
        <f t="shared" si="3"/>
        <v>0.20251364438819652</v>
      </c>
      <c r="O28" s="78">
        <f>SUM(O22:O27)</f>
        <v>2267000000</v>
      </c>
      <c r="P28" s="74">
        <f t="shared" si="4"/>
        <v>9.3498187851200065E-2</v>
      </c>
      <c r="Q28" s="77">
        <f t="shared" si="5"/>
        <v>-3.2565129448077323E-2</v>
      </c>
    </row>
    <row r="29" spans="1:17" ht="14.25" x14ac:dyDescent="0.2">
      <c r="A29" s="43"/>
      <c r="B29" s="44"/>
      <c r="C29" s="45"/>
      <c r="D29" s="5"/>
      <c r="E29" s="5"/>
      <c r="F29" s="5"/>
      <c r="G29" s="5"/>
      <c r="H29" s="79"/>
      <c r="I29" s="79"/>
      <c r="J29" s="80"/>
      <c r="K29" s="85"/>
      <c r="L29" s="82"/>
      <c r="M29" s="80"/>
      <c r="N29" s="86"/>
      <c r="O29" s="84"/>
      <c r="P29" s="80"/>
      <c r="Q29" s="86"/>
    </row>
    <row r="30" spans="1:17" ht="15" x14ac:dyDescent="0.2">
      <c r="A30" s="43"/>
      <c r="B30" s="44"/>
      <c r="C30" s="52" t="s">
        <v>38</v>
      </c>
      <c r="D30" s="5"/>
      <c r="E30" s="5"/>
      <c r="F30" s="5"/>
      <c r="G30" s="5"/>
      <c r="H30" s="79"/>
      <c r="I30" s="79"/>
      <c r="J30" s="85"/>
      <c r="K30" s="85"/>
      <c r="L30" s="82"/>
      <c r="M30" s="85"/>
      <c r="N30" s="86"/>
      <c r="O30" s="84"/>
      <c r="P30" s="85"/>
      <c r="Q30" s="86"/>
    </row>
    <row r="31" spans="1:17" ht="14.25" x14ac:dyDescent="0.2">
      <c r="A31" s="107" t="s">
        <v>27</v>
      </c>
      <c r="B31" s="108" t="s">
        <v>33</v>
      </c>
      <c r="C31" s="553" t="s">
        <v>39</v>
      </c>
      <c r="D31" s="554"/>
      <c r="E31" s="554"/>
      <c r="F31" s="554"/>
      <c r="G31" s="554"/>
      <c r="H31" s="95">
        <v>1150000000</v>
      </c>
      <c r="I31" s="95">
        <v>1150000000</v>
      </c>
      <c r="J31" s="96">
        <f>I31/$I$57</f>
        <v>5.708652449520378E-2</v>
      </c>
      <c r="K31" s="97">
        <f>I31/H31-1</f>
        <v>0</v>
      </c>
      <c r="L31" s="98">
        <v>1185000000</v>
      </c>
      <c r="M31" s="96">
        <f>L31/$L$57</f>
        <v>5.1906617145752988E-2</v>
      </c>
      <c r="N31" s="109">
        <f>L31/I31-1</f>
        <v>3.0434782608695699E-2</v>
      </c>
      <c r="O31" s="100">
        <f>SUM(O32:O34)</f>
        <v>1235000000</v>
      </c>
      <c r="P31" s="96">
        <f>O31/$O$57</f>
        <v>5.093527216419589E-2</v>
      </c>
      <c r="Q31" s="109">
        <f>O31/L31-1</f>
        <v>4.2194092827004148E-2</v>
      </c>
    </row>
    <row r="32" spans="1:17" ht="14.25" x14ac:dyDescent="0.2">
      <c r="A32" s="93" t="s">
        <v>27</v>
      </c>
      <c r="B32" s="94"/>
      <c r="C32" s="108" t="s">
        <v>40</v>
      </c>
      <c r="D32" s="110" t="s">
        <v>41</v>
      </c>
      <c r="E32" s="44"/>
      <c r="F32" s="44"/>
      <c r="G32" s="44"/>
      <c r="H32" s="111">
        <v>1035000000</v>
      </c>
      <c r="I32" s="111">
        <v>1035000000</v>
      </c>
      <c r="J32" s="96">
        <f>I32/$I$57</f>
        <v>5.13778720456834E-2</v>
      </c>
      <c r="K32" s="97">
        <f>I32/H32-1</f>
        <v>0</v>
      </c>
      <c r="L32" s="112">
        <v>1035000000</v>
      </c>
      <c r="M32" s="96">
        <f>L32/$L$57</f>
        <v>4.5336159279201975E-2</v>
      </c>
      <c r="N32" s="109">
        <f>L32/I32-1</f>
        <v>0</v>
      </c>
      <c r="O32" s="113">
        <v>1035000000</v>
      </c>
      <c r="P32" s="96">
        <f>O32/$O$57</f>
        <v>4.2686645093071046E-2</v>
      </c>
      <c r="Q32" s="109">
        <f>O32/L32-1</f>
        <v>0</v>
      </c>
    </row>
    <row r="33" spans="1:17" ht="14.25" x14ac:dyDescent="0.2">
      <c r="A33" s="93"/>
      <c r="B33" s="94" t="s">
        <v>33</v>
      </c>
      <c r="C33" s="136"/>
      <c r="D33" s="115" t="s">
        <v>42</v>
      </c>
      <c r="E33" s="116"/>
      <c r="F33" s="116"/>
      <c r="G33" s="117"/>
      <c r="H33" s="118">
        <v>115000000</v>
      </c>
      <c r="I33" s="119">
        <v>115000000</v>
      </c>
      <c r="J33" s="96">
        <f>I33/$I$57</f>
        <v>5.7086524495203782E-3</v>
      </c>
      <c r="K33" s="97">
        <f>I33/H33-1</f>
        <v>0</v>
      </c>
      <c r="L33" s="120">
        <v>150000000</v>
      </c>
      <c r="M33" s="96">
        <f>L33/$L$57</f>
        <v>6.5704578665510107E-3</v>
      </c>
      <c r="N33" s="109">
        <f>L33/I33-1</f>
        <v>0.30434782608695654</v>
      </c>
      <c r="O33" s="121">
        <v>150000000</v>
      </c>
      <c r="P33" s="96">
        <f>O33/$O$57</f>
        <v>6.1864703033436301E-3</v>
      </c>
      <c r="Q33" s="109">
        <f>O33/L33-1</f>
        <v>0</v>
      </c>
    </row>
    <row r="34" spans="1:17" ht="18.75" customHeight="1" x14ac:dyDescent="0.2">
      <c r="A34" s="93"/>
      <c r="B34" s="94" t="s">
        <v>33</v>
      </c>
      <c r="C34" s="114"/>
      <c r="D34" s="115" t="s">
        <v>224</v>
      </c>
      <c r="E34" s="116"/>
      <c r="F34" s="116"/>
      <c r="G34" s="117"/>
      <c r="H34" s="118"/>
      <c r="I34" s="119"/>
      <c r="J34" s="96"/>
      <c r="K34" s="97"/>
      <c r="L34" s="120"/>
      <c r="M34" s="96"/>
      <c r="N34" s="109"/>
      <c r="O34" s="121">
        <v>50000000</v>
      </c>
      <c r="P34" s="96">
        <f>O34/$O$57</f>
        <v>2.06215676778121E-3</v>
      </c>
      <c r="Q34" s="109"/>
    </row>
    <row r="35" spans="1:17" ht="15.75" thickBot="1" x14ac:dyDescent="0.25">
      <c r="A35" s="71"/>
      <c r="B35" s="72"/>
      <c r="C35" s="570" t="s">
        <v>43</v>
      </c>
      <c r="D35" s="571"/>
      <c r="E35" s="571"/>
      <c r="F35" s="571"/>
      <c r="G35" s="571"/>
      <c r="H35" s="73">
        <f>+H31</f>
        <v>1150000000</v>
      </c>
      <c r="I35" s="73">
        <v>1150000000</v>
      </c>
      <c r="J35" s="74">
        <f>I35/$I$57</f>
        <v>5.708652449520378E-2</v>
      </c>
      <c r="K35" s="75">
        <f>I35/H35-1</f>
        <v>0</v>
      </c>
      <c r="L35" s="76">
        <f>+L31</f>
        <v>1185000000</v>
      </c>
      <c r="M35" s="74">
        <f>L35/$L$58</f>
        <v>5.1906617145752988E-2</v>
      </c>
      <c r="N35" s="77">
        <f>L35/I35-1</f>
        <v>3.0434782608695699E-2</v>
      </c>
      <c r="O35" s="78">
        <f>SUM(O31:O31)</f>
        <v>1235000000</v>
      </c>
      <c r="P35" s="74">
        <f>O35/$O$57</f>
        <v>5.093527216419589E-2</v>
      </c>
      <c r="Q35" s="77">
        <f>O35/L35-1</f>
        <v>4.2194092827004148E-2</v>
      </c>
    </row>
    <row r="36" spans="1:17" ht="14.25" x14ac:dyDescent="0.2">
      <c r="A36" s="43"/>
      <c r="B36" s="44"/>
      <c r="C36" s="45"/>
      <c r="D36" s="5"/>
      <c r="E36" s="5"/>
      <c r="F36" s="5"/>
      <c r="G36" s="5"/>
      <c r="H36" s="79"/>
      <c r="I36" s="79"/>
      <c r="J36" s="80"/>
      <c r="K36" s="85"/>
      <c r="L36" s="82"/>
      <c r="M36" s="80"/>
      <c r="N36" s="86"/>
      <c r="O36" s="84"/>
      <c r="P36" s="80"/>
      <c r="Q36" s="86"/>
    </row>
    <row r="37" spans="1:17" ht="15.75" thickBot="1" x14ac:dyDescent="0.25">
      <c r="A37" s="122"/>
      <c r="B37" s="123"/>
      <c r="C37" s="52" t="s">
        <v>44</v>
      </c>
      <c r="D37" s="5"/>
      <c r="E37" s="5"/>
      <c r="F37" s="5"/>
      <c r="G37" s="5"/>
      <c r="H37" s="79"/>
      <c r="I37" s="79"/>
      <c r="J37" s="85"/>
      <c r="K37" s="85"/>
      <c r="L37" s="82"/>
      <c r="M37" s="85"/>
      <c r="N37" s="86"/>
      <c r="O37" s="84"/>
      <c r="P37" s="85"/>
      <c r="Q37" s="86"/>
    </row>
    <row r="38" spans="1:17" ht="15" thickBot="1" x14ac:dyDescent="0.25">
      <c r="A38" s="124" t="s">
        <v>27</v>
      </c>
      <c r="B38" s="125" t="s">
        <v>33</v>
      </c>
      <c r="C38" s="126" t="s">
        <v>45</v>
      </c>
      <c r="D38" s="127"/>
      <c r="E38" s="127"/>
      <c r="F38" s="127"/>
      <c r="G38" s="127"/>
      <c r="H38" s="128">
        <v>260000000</v>
      </c>
      <c r="I38" s="128">
        <v>260000000</v>
      </c>
      <c r="J38" s="129">
        <f>I38/$I$57</f>
        <v>1.2906518581524333E-2</v>
      </c>
      <c r="K38" s="130">
        <f>I38/H38-1</f>
        <v>0</v>
      </c>
      <c r="L38" s="131">
        <v>260000000</v>
      </c>
      <c r="M38" s="129">
        <f>L38/$L$57</f>
        <v>1.1388793635355086E-2</v>
      </c>
      <c r="N38" s="132">
        <f>L38/I38-1</f>
        <v>0</v>
      </c>
      <c r="O38" s="133">
        <f>SUM(O39:O40)</f>
        <v>260000000</v>
      </c>
      <c r="P38" s="129">
        <f>O38/$L$57</f>
        <v>1.1388793635355086E-2</v>
      </c>
      <c r="Q38" s="132">
        <f>O38/L38-1</f>
        <v>0</v>
      </c>
    </row>
    <row r="39" spans="1:17" ht="14.25" x14ac:dyDescent="0.2">
      <c r="A39" s="134" t="s">
        <v>27</v>
      </c>
      <c r="B39" s="135"/>
      <c r="C39" s="136"/>
      <c r="D39" s="115" t="s">
        <v>46</v>
      </c>
      <c r="E39" s="116"/>
      <c r="F39" s="116"/>
      <c r="G39" s="117"/>
      <c r="H39" s="137">
        <v>10000000</v>
      </c>
      <c r="I39" s="95">
        <v>10000000</v>
      </c>
      <c r="J39" s="96">
        <f>I39/$I$57</f>
        <v>4.9640456082785897E-4</v>
      </c>
      <c r="K39" s="97">
        <f t="shared" ref="K39:K56" si="6">I39/H39-1</f>
        <v>0</v>
      </c>
      <c r="L39" s="98">
        <v>10000000</v>
      </c>
      <c r="M39" s="96">
        <f>L39/$L$57</f>
        <v>4.3803052443673406E-4</v>
      </c>
      <c r="N39" s="109">
        <f>L39/I39-1</f>
        <v>0</v>
      </c>
      <c r="O39" s="100">
        <v>10000000</v>
      </c>
      <c r="P39" s="96">
        <f>O39/$O$57</f>
        <v>4.12431353556242E-4</v>
      </c>
      <c r="Q39" s="109">
        <f>O39/L39-1</f>
        <v>0</v>
      </c>
    </row>
    <row r="40" spans="1:17" ht="15" thickBot="1" x14ac:dyDescent="0.25">
      <c r="A40" s="138" t="s">
        <v>27</v>
      </c>
      <c r="B40" s="135"/>
      <c r="C40" s="136"/>
      <c r="D40" s="135" t="s">
        <v>47</v>
      </c>
      <c r="E40" s="139"/>
      <c r="F40" s="139"/>
      <c r="G40" s="140"/>
      <c r="H40" s="137">
        <v>250000000</v>
      </c>
      <c r="I40" s="95">
        <v>250000000</v>
      </c>
      <c r="J40" s="96">
        <f>I40/$I$57</f>
        <v>1.2410114020696474E-2</v>
      </c>
      <c r="K40" s="97">
        <f t="shared" si="6"/>
        <v>0</v>
      </c>
      <c r="L40" s="98">
        <v>250000000</v>
      </c>
      <c r="M40" s="96">
        <f>L40/$L$57</f>
        <v>1.0950763110918351E-2</v>
      </c>
      <c r="N40" s="109">
        <f>L40/I40-1</f>
        <v>0</v>
      </c>
      <c r="O40" s="100">
        <v>250000000</v>
      </c>
      <c r="P40" s="96">
        <f>O40/$O$57</f>
        <v>1.0310783838906051E-2</v>
      </c>
      <c r="Q40" s="109">
        <f>O40/L40-1</f>
        <v>0</v>
      </c>
    </row>
    <row r="41" spans="1:17" ht="15" thickBot="1" x14ac:dyDescent="0.25">
      <c r="A41" s="141"/>
      <c r="B41" s="142"/>
      <c r="C41" s="126" t="s">
        <v>48</v>
      </c>
      <c r="D41" s="127"/>
      <c r="E41" s="127"/>
      <c r="F41" s="127"/>
      <c r="G41" s="127"/>
      <c r="H41" s="143">
        <v>251600000</v>
      </c>
      <c r="I41" s="143">
        <v>600159400</v>
      </c>
      <c r="J41" s="129">
        <f>I41/$I$57</f>
        <v>2.9792186338371135E-2</v>
      </c>
      <c r="K41" s="130">
        <f t="shared" si="6"/>
        <v>1.385371224165342</v>
      </c>
      <c r="L41" s="144">
        <f>SUM(L42:L55)</f>
        <v>855125800</v>
      </c>
      <c r="M41" s="129">
        <f>L41/$L$57</f>
        <v>3.7457120263338174E-2</v>
      </c>
      <c r="N41" s="132">
        <f>L41/I41-1</f>
        <v>0.42483113652806237</v>
      </c>
      <c r="O41" s="145">
        <f>SUM(O42:O55)</f>
        <v>480400000</v>
      </c>
      <c r="P41" s="129">
        <f>O41/$O$57</f>
        <v>1.9813202224841866E-2</v>
      </c>
      <c r="Q41" s="132">
        <f>O41/L41-1</f>
        <v>-0.43821131346990116</v>
      </c>
    </row>
    <row r="42" spans="1:17" ht="14.25" x14ac:dyDescent="0.2">
      <c r="A42" s="146" t="s">
        <v>27</v>
      </c>
      <c r="B42" s="110" t="s">
        <v>33</v>
      </c>
      <c r="C42" s="136" t="s">
        <v>49</v>
      </c>
      <c r="D42" s="147" t="s">
        <v>50</v>
      </c>
      <c r="E42" s="147"/>
      <c r="F42" s="147"/>
      <c r="G42" s="147"/>
      <c r="H42" s="148"/>
      <c r="I42" s="148"/>
      <c r="J42" s="149"/>
      <c r="K42" s="150"/>
      <c r="L42" s="151"/>
      <c r="M42" s="149"/>
      <c r="N42" s="152"/>
      <c r="O42" s="153"/>
      <c r="P42" s="149"/>
      <c r="Q42" s="152"/>
    </row>
    <row r="43" spans="1:17" ht="14.25" x14ac:dyDescent="0.2">
      <c r="A43" s="93" t="s">
        <v>27</v>
      </c>
      <c r="B43" s="110"/>
      <c r="C43" s="136"/>
      <c r="D43" s="108" t="s">
        <v>40</v>
      </c>
      <c r="E43" s="139" t="s">
        <v>51</v>
      </c>
      <c r="F43" s="147"/>
      <c r="G43" s="147"/>
      <c r="H43" s="154">
        <v>51300000</v>
      </c>
      <c r="I43" s="154">
        <v>60000000</v>
      </c>
      <c r="J43" s="155">
        <f>I43/$I$57</f>
        <v>2.9784273649671538E-3</v>
      </c>
      <c r="K43" s="156">
        <f t="shared" si="6"/>
        <v>0.16959064327485374</v>
      </c>
      <c r="L43" s="98">
        <v>80000000</v>
      </c>
      <c r="M43" s="155">
        <f>L43/$L$57</f>
        <v>3.5042441954938725E-3</v>
      </c>
      <c r="N43" s="109">
        <f>L43/I43-1</f>
        <v>0.33333333333333326</v>
      </c>
      <c r="O43" s="100">
        <v>86690000</v>
      </c>
      <c r="P43" s="155">
        <f>O43/$O$57</f>
        <v>3.5753674039790619E-3</v>
      </c>
      <c r="Q43" s="109">
        <f>O43/L43-1</f>
        <v>8.362500000000006E-2</v>
      </c>
    </row>
    <row r="44" spans="1:17" ht="14.25" x14ac:dyDescent="0.2">
      <c r="A44" s="146" t="s">
        <v>27</v>
      </c>
      <c r="B44" s="110"/>
      <c r="C44" s="136"/>
      <c r="D44" s="136"/>
      <c r="E44" s="139" t="s">
        <v>52</v>
      </c>
      <c r="F44" s="147"/>
      <c r="G44" s="147"/>
      <c r="H44" s="154">
        <v>22000000</v>
      </c>
      <c r="I44" s="154">
        <v>22000000</v>
      </c>
      <c r="J44" s="155">
        <f>I44/$I$57</f>
        <v>1.0920900338212897E-3</v>
      </c>
      <c r="K44" s="156">
        <f t="shared" si="6"/>
        <v>0</v>
      </c>
      <c r="L44" s="98">
        <v>22000000</v>
      </c>
      <c r="M44" s="155">
        <f>L44/$L$57</f>
        <v>9.6366715376081493E-4</v>
      </c>
      <c r="N44" s="109">
        <f>L44/I44-1</f>
        <v>0</v>
      </c>
      <c r="O44" s="100">
        <v>22000000</v>
      </c>
      <c r="P44" s="155">
        <f>O44/$O$57</f>
        <v>9.0734897782373245E-4</v>
      </c>
      <c r="Q44" s="109">
        <f>O44/L44-1</f>
        <v>0</v>
      </c>
    </row>
    <row r="45" spans="1:17" ht="14.25" x14ac:dyDescent="0.2">
      <c r="A45" s="146"/>
      <c r="B45" s="110"/>
      <c r="C45" s="136"/>
      <c r="D45" s="136"/>
      <c r="E45" s="147" t="s">
        <v>53</v>
      </c>
      <c r="F45" s="147"/>
      <c r="G45" s="157"/>
      <c r="H45" s="148">
        <v>12000000</v>
      </c>
      <c r="I45" s="148"/>
      <c r="J45" s="149">
        <f>I45/$I$57</f>
        <v>0</v>
      </c>
      <c r="K45" s="156">
        <f t="shared" si="6"/>
        <v>-1</v>
      </c>
      <c r="L45" s="158"/>
      <c r="M45" s="149"/>
      <c r="N45" s="109"/>
      <c r="O45" s="159"/>
      <c r="P45" s="149"/>
      <c r="Q45" s="109"/>
    </row>
    <row r="46" spans="1:17" ht="14.25" x14ac:dyDescent="0.2">
      <c r="A46" s="146" t="s">
        <v>27</v>
      </c>
      <c r="B46" s="110"/>
      <c r="C46" s="136"/>
      <c r="D46" s="136"/>
      <c r="E46" s="147" t="s">
        <v>54</v>
      </c>
      <c r="F46" s="147"/>
      <c r="G46" s="147"/>
      <c r="H46" s="148"/>
      <c r="I46" s="148"/>
      <c r="J46" s="149"/>
      <c r="K46" s="156"/>
      <c r="L46" s="158">
        <v>8000000</v>
      </c>
      <c r="M46" s="149"/>
      <c r="N46" s="109"/>
      <c r="O46" s="159">
        <v>8000000</v>
      </c>
      <c r="P46" s="149">
        <f>O46/$O$57</f>
        <v>3.2994508284499361E-4</v>
      </c>
      <c r="Q46" s="109">
        <f>O46/L46-1</f>
        <v>0</v>
      </c>
    </row>
    <row r="47" spans="1:17" ht="14.25" x14ac:dyDescent="0.2">
      <c r="A47" s="146"/>
      <c r="B47" s="110"/>
      <c r="C47" s="136"/>
      <c r="D47" s="136"/>
      <c r="E47" s="147" t="s">
        <v>55</v>
      </c>
      <c r="F47" s="147"/>
      <c r="G47" s="147"/>
      <c r="H47" s="148"/>
      <c r="I47" s="148">
        <v>100000000</v>
      </c>
      <c r="J47" s="149"/>
      <c r="K47" s="156"/>
      <c r="L47" s="158"/>
      <c r="M47" s="149"/>
      <c r="N47" s="109"/>
      <c r="O47" s="159"/>
      <c r="P47" s="149"/>
      <c r="Q47" s="109"/>
    </row>
    <row r="48" spans="1:17" ht="14.25" x14ac:dyDescent="0.2">
      <c r="A48" s="146" t="s">
        <v>27</v>
      </c>
      <c r="B48" s="110"/>
      <c r="C48" s="136"/>
      <c r="D48" s="136"/>
      <c r="E48" s="147" t="s">
        <v>225</v>
      </c>
      <c r="F48" s="147"/>
      <c r="G48" s="147"/>
      <c r="H48" s="148">
        <v>50000000</v>
      </c>
      <c r="I48" s="148">
        <v>260000000</v>
      </c>
      <c r="J48" s="149">
        <f>I48/$I$57</f>
        <v>1.2906518581524333E-2</v>
      </c>
      <c r="K48" s="156">
        <f t="shared" si="6"/>
        <v>4.2</v>
      </c>
      <c r="L48" s="158">
        <v>165000000</v>
      </c>
      <c r="M48" s="149">
        <f>L48/$L$57</f>
        <v>7.2275036532061122E-3</v>
      </c>
      <c r="N48" s="109">
        <f>L48/I48-1</f>
        <v>-0.36538461538461542</v>
      </c>
      <c r="O48" s="159">
        <v>85000000</v>
      </c>
      <c r="P48" s="149">
        <f>O48/$O$57</f>
        <v>3.505666505228057E-3</v>
      </c>
      <c r="Q48" s="109">
        <f>O48/L48-1</f>
        <v>-0.48484848484848486</v>
      </c>
    </row>
    <row r="49" spans="1:17" ht="14.25" x14ac:dyDescent="0.2">
      <c r="A49" s="146"/>
      <c r="B49" s="110" t="s">
        <v>33</v>
      </c>
      <c r="C49" s="136"/>
      <c r="D49" s="136"/>
      <c r="E49" s="139" t="s">
        <v>226</v>
      </c>
      <c r="F49" s="147"/>
      <c r="G49" s="147"/>
      <c r="H49" s="154">
        <v>8000000</v>
      </c>
      <c r="I49" s="154">
        <v>8000000</v>
      </c>
      <c r="J49" s="155">
        <f>I49/$I$57</f>
        <v>3.9712364866228717E-4</v>
      </c>
      <c r="K49" s="156">
        <f t="shared" si="6"/>
        <v>0</v>
      </c>
      <c r="L49" s="98">
        <v>8000000</v>
      </c>
      <c r="M49" s="155">
        <f>L49/$L$57</f>
        <v>3.5042441954938726E-4</v>
      </c>
      <c r="N49" s="109">
        <f>L49/I49-1</f>
        <v>0</v>
      </c>
      <c r="O49" s="100">
        <v>8000000</v>
      </c>
      <c r="P49" s="155">
        <f>O49/$O$57</f>
        <v>3.2994508284499361E-4</v>
      </c>
      <c r="Q49" s="109">
        <f>O49/L49-1</f>
        <v>0</v>
      </c>
    </row>
    <row r="50" spans="1:17" ht="14.25" x14ac:dyDescent="0.2">
      <c r="A50" s="146"/>
      <c r="B50" s="110" t="s">
        <v>33</v>
      </c>
      <c r="C50" s="136"/>
      <c r="D50" s="136"/>
      <c r="E50" s="139" t="s">
        <v>227</v>
      </c>
      <c r="F50" s="139"/>
      <c r="G50" s="139"/>
      <c r="H50" s="154">
        <v>23000000</v>
      </c>
      <c r="I50" s="154">
        <v>23000000</v>
      </c>
      <c r="J50" s="155">
        <f>I50/$I$57</f>
        <v>1.1417304899040755E-3</v>
      </c>
      <c r="K50" s="156">
        <f t="shared" si="6"/>
        <v>0</v>
      </c>
      <c r="L50" s="98">
        <v>23000000</v>
      </c>
      <c r="M50" s="155">
        <f>L50/$L$57</f>
        <v>1.0074702062044883E-3</v>
      </c>
      <c r="N50" s="109">
        <f>L50/I50-1</f>
        <v>0</v>
      </c>
      <c r="O50" s="100">
        <v>24000000</v>
      </c>
      <c r="P50" s="155">
        <f>O50/$O$57</f>
        <v>9.898352485349809E-4</v>
      </c>
      <c r="Q50" s="109">
        <f>O50/L50-1</f>
        <v>4.3478260869565188E-2</v>
      </c>
    </row>
    <row r="51" spans="1:17" ht="14.25" x14ac:dyDescent="0.2">
      <c r="A51" s="146" t="s">
        <v>27</v>
      </c>
      <c r="B51" s="110" t="s">
        <v>33</v>
      </c>
      <c r="C51" s="136"/>
      <c r="D51" s="136"/>
      <c r="E51" s="160" t="s">
        <v>56</v>
      </c>
      <c r="F51" s="160"/>
      <c r="G51" s="160"/>
      <c r="H51" s="148">
        <v>20000000</v>
      </c>
      <c r="I51" s="148">
        <v>17000000</v>
      </c>
      <c r="J51" s="149">
        <f>I51/$I$57</f>
        <v>8.4388775340736024E-4</v>
      </c>
      <c r="K51" s="150">
        <f t="shared" si="6"/>
        <v>-0.15000000000000002</v>
      </c>
      <c r="L51" s="158">
        <v>537600519.35603809</v>
      </c>
      <c r="M51" s="155">
        <f>L51/$L$57</f>
        <v>2.3548543743098598E-2</v>
      </c>
      <c r="N51" s="109">
        <f>L51/I51-1</f>
        <v>30.623559962119888</v>
      </c>
      <c r="O51" s="159">
        <f>6800000+6600000+10000000+200000000-6690000</f>
        <v>216710000</v>
      </c>
      <c r="P51" s="155">
        <f>O51/$O$57</f>
        <v>8.9377998629173207E-3</v>
      </c>
      <c r="Q51" s="109">
        <f>O51/L51-1</f>
        <v>-0.59689399061670378</v>
      </c>
    </row>
    <row r="52" spans="1:17" ht="14.25" x14ac:dyDescent="0.2">
      <c r="A52" s="146"/>
      <c r="B52" s="110"/>
      <c r="C52" s="136"/>
      <c r="D52" s="136"/>
      <c r="E52" s="160" t="s">
        <v>57</v>
      </c>
      <c r="F52" s="160"/>
      <c r="G52" s="160"/>
      <c r="H52" s="148">
        <v>28000000</v>
      </c>
      <c r="I52" s="148"/>
      <c r="J52" s="149">
        <f>I52/$I$57</f>
        <v>0</v>
      </c>
      <c r="K52" s="150">
        <f t="shared" si="6"/>
        <v>-1</v>
      </c>
      <c r="L52" s="158"/>
      <c r="M52" s="155"/>
      <c r="N52" s="109"/>
      <c r="O52" s="159"/>
      <c r="P52" s="155"/>
      <c r="Q52" s="109"/>
    </row>
    <row r="53" spans="1:17" ht="14.25" x14ac:dyDescent="0.2">
      <c r="A53" s="146" t="s">
        <v>27</v>
      </c>
      <c r="B53" s="110"/>
      <c r="C53" s="565" t="s">
        <v>228</v>
      </c>
      <c r="D53" s="566"/>
      <c r="E53" s="566"/>
      <c r="F53" s="566"/>
      <c r="G53" s="567"/>
      <c r="H53" s="148"/>
      <c r="I53" s="148"/>
      <c r="J53" s="149"/>
      <c r="K53" s="150"/>
      <c r="L53" s="158">
        <v>11525280.643961906</v>
      </c>
      <c r="M53" s="155"/>
      <c r="N53" s="109"/>
      <c r="O53" s="159">
        <v>30000000</v>
      </c>
      <c r="P53" s="155">
        <f>O53/$O$57</f>
        <v>1.237294060668726E-3</v>
      </c>
      <c r="Q53" s="109">
        <f>O53/L53-1</f>
        <v>1.6029734916448213</v>
      </c>
    </row>
    <row r="54" spans="1:17" ht="14.25" x14ac:dyDescent="0.2">
      <c r="A54" s="146"/>
      <c r="B54" s="110"/>
      <c r="C54" s="376" t="s">
        <v>58</v>
      </c>
      <c r="D54" s="377"/>
      <c r="E54" s="377"/>
      <c r="F54" s="377"/>
      <c r="G54" s="378"/>
      <c r="H54" s="148">
        <v>37300000</v>
      </c>
      <c r="I54" s="148">
        <v>105159400</v>
      </c>
      <c r="J54" s="149">
        <f>I54/$I$57</f>
        <v>5.2201605773921148E-3</v>
      </c>
      <c r="K54" s="150">
        <f t="shared" si="6"/>
        <v>1.8192868632707775</v>
      </c>
      <c r="L54" s="158"/>
      <c r="M54" s="155"/>
      <c r="N54" s="109"/>
      <c r="O54" s="159"/>
      <c r="P54" s="155"/>
      <c r="Q54" s="109"/>
    </row>
    <row r="55" spans="1:17" ht="21" customHeight="1" thickBot="1" x14ac:dyDescent="0.25">
      <c r="A55" s="161"/>
      <c r="B55" s="162"/>
      <c r="C55" s="544" t="s">
        <v>59</v>
      </c>
      <c r="D55" s="545"/>
      <c r="E55" s="545"/>
      <c r="F55" s="545"/>
      <c r="G55" s="572"/>
      <c r="H55" s="163"/>
      <c r="I55" s="163">
        <v>5000000</v>
      </c>
      <c r="J55" s="164"/>
      <c r="K55" s="165"/>
      <c r="L55" s="166"/>
      <c r="M55" s="167"/>
      <c r="N55" s="168"/>
      <c r="O55" s="169"/>
      <c r="P55" s="167"/>
      <c r="Q55" s="168"/>
    </row>
    <row r="56" spans="1:17" ht="15.75" thickBot="1" x14ac:dyDescent="0.25">
      <c r="A56" s="170"/>
      <c r="B56" s="171"/>
      <c r="C56" s="172" t="s">
        <v>60</v>
      </c>
      <c r="D56" s="173"/>
      <c r="E56" s="173"/>
      <c r="F56" s="173"/>
      <c r="G56" s="173"/>
      <c r="H56" s="174">
        <f>+H38+H41</f>
        <v>511600000</v>
      </c>
      <c r="I56" s="174">
        <f>+I38+I41</f>
        <v>860159400</v>
      </c>
      <c r="J56" s="175">
        <f>I56/$I$57</f>
        <v>4.2698704919895469E-2</v>
      </c>
      <c r="K56" s="176">
        <f t="shared" si="6"/>
        <v>0.68131235340109453</v>
      </c>
      <c r="L56" s="177">
        <f>+L38+L41</f>
        <v>1115125800</v>
      </c>
      <c r="M56" s="175">
        <f>L56/$L$58</f>
        <v>4.8845913898693263E-2</v>
      </c>
      <c r="N56" s="178">
        <f>L56/I56-1</f>
        <v>0.29641761747880691</v>
      </c>
      <c r="O56" s="179">
        <f>O38+O41</f>
        <v>740400000</v>
      </c>
      <c r="P56" s="175">
        <f>O56/$O$57</f>
        <v>3.053641741730416E-2</v>
      </c>
      <c r="Q56" s="178">
        <f>O56/L56-1</f>
        <v>-0.33603903703062021</v>
      </c>
    </row>
    <row r="57" spans="1:17" ht="15" thickBot="1" x14ac:dyDescent="0.25">
      <c r="A57" s="392"/>
      <c r="B57" s="393"/>
      <c r="C57" s="394"/>
      <c r="D57" s="394"/>
      <c r="E57" s="394"/>
      <c r="F57" s="394"/>
      <c r="G57" s="394"/>
      <c r="H57" s="395">
        <v>19907272</v>
      </c>
      <c r="I57" s="395">
        <v>20144859232</v>
      </c>
      <c r="J57" s="396">
        <f>I57/$I$57</f>
        <v>1</v>
      </c>
      <c r="K57" s="397"/>
      <c r="L57" s="398">
        <f>L58</f>
        <v>22829459232</v>
      </c>
      <c r="M57" s="396"/>
      <c r="N57" s="399"/>
      <c r="O57" s="400">
        <f>O58</f>
        <v>24246459232</v>
      </c>
      <c r="P57" s="396"/>
      <c r="Q57" s="399"/>
    </row>
    <row r="58" spans="1:17" ht="15.75" x14ac:dyDescent="0.2">
      <c r="A58" s="180"/>
      <c r="B58" s="181"/>
      <c r="C58" s="182" t="s">
        <v>61</v>
      </c>
      <c r="D58" s="183"/>
      <c r="E58" s="183"/>
      <c r="F58" s="183"/>
      <c r="G58" s="184"/>
      <c r="H58" s="185">
        <v>19092859232</v>
      </c>
      <c r="I58" s="185">
        <f>+I19+I28+I35+I56</f>
        <v>20144859232</v>
      </c>
      <c r="J58" s="186">
        <f>I58/$I$57</f>
        <v>1</v>
      </c>
      <c r="K58" s="187">
        <f>I58/H58-1</f>
        <v>5.5099133514629806E-2</v>
      </c>
      <c r="L58" s="188">
        <f>+L19+L28+L35+L56</f>
        <v>22829459232</v>
      </c>
      <c r="M58" s="186">
        <f>L58/$L$58</f>
        <v>1</v>
      </c>
      <c r="N58" s="189">
        <f>L58/I58-1</f>
        <v>0.13326476839984691</v>
      </c>
      <c r="O58" s="190">
        <f>+O19+O28+O35+O56</f>
        <v>24246459232</v>
      </c>
      <c r="P58" s="186">
        <f>P19+P28+P35+P56</f>
        <v>1</v>
      </c>
      <c r="Q58" s="189">
        <f>O58/L58-1</f>
        <v>6.2068925312685153E-2</v>
      </c>
    </row>
    <row r="59" spans="1:17" ht="15.75" x14ac:dyDescent="0.2">
      <c r="A59" s="191"/>
      <c r="B59" s="192"/>
      <c r="C59" s="193" t="s">
        <v>62</v>
      </c>
      <c r="D59" s="194"/>
      <c r="E59" s="194"/>
      <c r="F59" s="194"/>
      <c r="G59" s="194"/>
      <c r="H59" s="95">
        <v>-110700000</v>
      </c>
      <c r="I59" s="95"/>
      <c r="J59" s="195"/>
      <c r="K59" s="196"/>
      <c r="L59" s="198"/>
      <c r="M59" s="195"/>
      <c r="N59" s="197"/>
      <c r="O59" s="199"/>
      <c r="P59" s="195"/>
      <c r="Q59" s="197"/>
    </row>
    <row r="60" spans="1:17" ht="15.75" x14ac:dyDescent="0.2">
      <c r="A60" s="191"/>
      <c r="B60" s="192"/>
      <c r="C60" s="193" t="s">
        <v>63</v>
      </c>
      <c r="D60" s="194"/>
      <c r="E60" s="194"/>
      <c r="F60" s="194"/>
      <c r="G60" s="194"/>
      <c r="H60" s="95">
        <v>-189300000</v>
      </c>
      <c r="I60" s="95"/>
      <c r="J60" s="195"/>
      <c r="K60" s="196"/>
      <c r="L60" s="198"/>
      <c r="M60" s="195"/>
      <c r="N60" s="197"/>
      <c r="O60" s="199"/>
      <c r="P60" s="195"/>
      <c r="Q60" s="197"/>
    </row>
    <row r="61" spans="1:17" ht="15.75" x14ac:dyDescent="0.2">
      <c r="A61" s="191"/>
      <c r="B61" s="192"/>
      <c r="C61" s="193" t="s">
        <v>64</v>
      </c>
      <c r="D61" s="194"/>
      <c r="E61" s="194"/>
      <c r="F61" s="194"/>
      <c r="G61" s="194"/>
      <c r="H61" s="95">
        <v>36223000</v>
      </c>
      <c r="I61" s="95"/>
      <c r="J61" s="195"/>
      <c r="K61" s="196"/>
      <c r="L61" s="198"/>
      <c r="M61" s="195"/>
      <c r="N61" s="197"/>
      <c r="O61" s="199"/>
      <c r="P61" s="195"/>
      <c r="Q61" s="197"/>
    </row>
    <row r="62" spans="1:17" ht="16.5" thickBot="1" x14ac:dyDescent="0.25">
      <c r="A62" s="200"/>
      <c r="B62" s="201"/>
      <c r="C62" s="202" t="s">
        <v>65</v>
      </c>
      <c r="D62" s="203"/>
      <c r="E62" s="203"/>
      <c r="F62" s="203"/>
      <c r="G62" s="203"/>
      <c r="H62" s="204">
        <v>-28000000</v>
      </c>
      <c r="I62" s="204"/>
      <c r="J62" s="205"/>
      <c r="K62" s="206"/>
      <c r="L62" s="207"/>
      <c r="M62" s="205"/>
      <c r="N62" s="208"/>
      <c r="O62" s="209"/>
      <c r="P62" s="205"/>
      <c r="Q62" s="208"/>
    </row>
    <row r="63" spans="1:17" ht="18.75" thickBot="1" x14ac:dyDescent="0.25">
      <c r="A63" s="210"/>
      <c r="B63" s="211"/>
      <c r="C63" s="568" t="s">
        <v>66</v>
      </c>
      <c r="D63" s="569"/>
      <c r="E63" s="569"/>
      <c r="F63" s="569"/>
      <c r="G63" s="569"/>
      <c r="H63" s="212">
        <f>H58+(SUM(H59:H62))</f>
        <v>18801082232</v>
      </c>
      <c r="I63" s="212">
        <f>I58+(SUM(I59:I62))</f>
        <v>20144859232</v>
      </c>
      <c r="J63" s="175">
        <f>I63/$I$57</f>
        <v>1</v>
      </c>
      <c r="K63" s="176">
        <f>I63/H63-1</f>
        <v>7.1473385596540373E-2</v>
      </c>
      <c r="L63" s="213">
        <f>L58+(SUM(L59:L62))</f>
        <v>22829459232</v>
      </c>
      <c r="M63" s="175">
        <f>L63/$L$57</f>
        <v>1</v>
      </c>
      <c r="N63" s="178">
        <f>L63/I63-1</f>
        <v>0.13326476839984691</v>
      </c>
      <c r="O63" s="214">
        <f>O58+(SUM(O59:O62))</f>
        <v>24246459232</v>
      </c>
      <c r="P63" s="175">
        <f>O63/$O$57</f>
        <v>1</v>
      </c>
      <c r="Q63" s="178">
        <f>O63/L63-1</f>
        <v>6.2068925312685153E-2</v>
      </c>
    </row>
    <row r="64" spans="1:17" ht="15" x14ac:dyDescent="0.2">
      <c r="A64" s="215"/>
      <c r="B64" s="215"/>
      <c r="C64" s="215"/>
      <c r="D64" s="215"/>
      <c r="E64" s="215"/>
      <c r="F64" s="215"/>
      <c r="G64" s="215"/>
      <c r="H64" s="216"/>
      <c r="I64" s="217"/>
      <c r="J64" s="218"/>
      <c r="K64" s="219"/>
      <c r="L64" s="219"/>
      <c r="M64" s="218"/>
      <c r="N64" s="219"/>
      <c r="O64" s="219"/>
      <c r="P64" s="220"/>
      <c r="Q64" s="220"/>
    </row>
    <row r="65" spans="1:17" ht="15.75" x14ac:dyDescent="0.2">
      <c r="A65" s="215"/>
      <c r="B65" s="215"/>
      <c r="C65" s="401" t="s">
        <v>229</v>
      </c>
      <c r="D65" s="215"/>
      <c r="E65" s="215"/>
      <c r="F65" s="215"/>
      <c r="G65" s="215"/>
      <c r="H65" s="216"/>
      <c r="I65" s="217"/>
      <c r="J65" s="218"/>
      <c r="K65" s="219"/>
      <c r="L65" s="219"/>
      <c r="M65" s="218"/>
      <c r="N65" s="219"/>
      <c r="O65" s="219"/>
      <c r="P65" s="220"/>
      <c r="Q65" s="220"/>
    </row>
    <row r="66" spans="1:17" ht="33" customHeight="1" x14ac:dyDescent="0.2">
      <c r="A66" s="215"/>
      <c r="B66" s="215"/>
      <c r="C66" s="552" t="s">
        <v>230</v>
      </c>
      <c r="D66" s="552"/>
      <c r="E66" s="552"/>
      <c r="F66" s="552"/>
      <c r="G66" s="552"/>
      <c r="H66" s="402"/>
      <c r="I66" s="403"/>
      <c r="J66" s="404"/>
      <c r="K66" s="405"/>
      <c r="L66" s="405"/>
      <c r="M66" s="404"/>
      <c r="N66" s="405"/>
      <c r="O66" s="405">
        <f>SUM(O19,O22,O24,O26,O32,O40,O43,O44,O46,O48,O53,O39)</f>
        <v>23645749232</v>
      </c>
      <c r="P66" s="220"/>
      <c r="Q66" s="220"/>
    </row>
    <row r="67" spans="1:17" ht="15" x14ac:dyDescent="0.2">
      <c r="A67" s="215"/>
      <c r="B67" s="215"/>
      <c r="C67" s="552" t="s">
        <v>231</v>
      </c>
      <c r="D67" s="552"/>
      <c r="E67" s="552"/>
      <c r="F67" s="552"/>
      <c r="G67" s="552"/>
      <c r="H67" s="402"/>
      <c r="I67" s="403"/>
      <c r="J67" s="404"/>
      <c r="K67" s="405"/>
      <c r="L67" s="405"/>
      <c r="M67" s="404"/>
      <c r="N67" s="405"/>
      <c r="O67" s="405">
        <f>SUM(O23,O25,O27,O33,O34,O49,O50)</f>
        <v>384000000</v>
      </c>
      <c r="P67" s="220"/>
      <c r="Q67" s="220"/>
    </row>
    <row r="68" spans="1:17" ht="15" x14ac:dyDescent="0.2">
      <c r="A68" s="215"/>
      <c r="B68" s="215"/>
      <c r="C68" s="552" t="s">
        <v>232</v>
      </c>
      <c r="D68" s="552"/>
      <c r="E68" s="552"/>
      <c r="F68" s="552"/>
      <c r="G68" s="552"/>
      <c r="H68" s="402"/>
      <c r="I68" s="403"/>
      <c r="J68" s="404"/>
      <c r="K68" s="405"/>
      <c r="L68" s="405"/>
      <c r="M68" s="404"/>
      <c r="N68" s="405"/>
      <c r="O68" s="405">
        <f>SUM(O51)</f>
        <v>216710000</v>
      </c>
      <c r="P68" s="220"/>
      <c r="Q68" s="220"/>
    </row>
    <row r="69" spans="1:17" ht="16.5" x14ac:dyDescent="0.2">
      <c r="A69" s="221" t="s">
        <v>67</v>
      </c>
      <c r="B69" s="573" t="s">
        <v>68</v>
      </c>
      <c r="C69" s="573"/>
      <c r="D69" s="573"/>
      <c r="E69" s="573"/>
      <c r="F69" s="573"/>
      <c r="G69" s="573"/>
      <c r="H69" s="573"/>
      <c r="I69" s="573"/>
      <c r="J69" s="573"/>
      <c r="K69" s="573"/>
      <c r="L69" s="573"/>
      <c r="M69" s="573"/>
      <c r="N69" s="573"/>
      <c r="O69" s="573"/>
      <c r="P69" s="573"/>
      <c r="Q69" s="573"/>
    </row>
    <row r="70" spans="1:17" ht="31.5" customHeight="1" x14ac:dyDescent="0.2">
      <c r="A70" s="221" t="s">
        <v>69</v>
      </c>
      <c r="B70" s="574" t="s">
        <v>233</v>
      </c>
      <c r="C70" s="574"/>
      <c r="D70" s="574"/>
      <c r="E70" s="574"/>
      <c r="F70" s="574"/>
      <c r="G70" s="574"/>
      <c r="H70" s="574"/>
      <c r="I70" s="574"/>
      <c r="J70" s="574"/>
      <c r="K70" s="574"/>
      <c r="L70" s="574"/>
      <c r="M70" s="574"/>
      <c r="N70" s="574"/>
      <c r="O70" s="574"/>
      <c r="P70" s="574"/>
      <c r="Q70" s="574"/>
    </row>
    <row r="71" spans="1:17" ht="16.5" x14ac:dyDescent="0.2">
      <c r="A71" s="221" t="s">
        <v>234</v>
      </c>
      <c r="B71" s="574" t="s">
        <v>235</v>
      </c>
      <c r="C71" s="574"/>
      <c r="D71" s="574"/>
      <c r="E71" s="574"/>
      <c r="F71" s="574"/>
      <c r="G71" s="574"/>
      <c r="H71" s="574"/>
      <c r="I71" s="574"/>
      <c r="J71" s="574"/>
      <c r="K71" s="574"/>
      <c r="L71" s="574"/>
      <c r="M71" s="574"/>
      <c r="N71" s="574"/>
      <c r="O71" s="574"/>
      <c r="P71" s="574"/>
      <c r="Q71" s="574"/>
    </row>
  </sheetData>
  <mergeCells count="47">
    <mergeCell ref="C67:G67"/>
    <mergeCell ref="C68:G68"/>
    <mergeCell ref="B69:Q69"/>
    <mergeCell ref="B70:Q70"/>
    <mergeCell ref="B71:Q71"/>
    <mergeCell ref="C66:G66"/>
    <mergeCell ref="C24:G24"/>
    <mergeCell ref="L10:L12"/>
    <mergeCell ref="M10:M12"/>
    <mergeCell ref="C23:G23"/>
    <mergeCell ref="C25:G25"/>
    <mergeCell ref="C19:G19"/>
    <mergeCell ref="C26:G26"/>
    <mergeCell ref="C27:G27"/>
    <mergeCell ref="C53:G53"/>
    <mergeCell ref="C63:G63"/>
    <mergeCell ref="C28:G28"/>
    <mergeCell ref="C31:G31"/>
    <mergeCell ref="C35:G35"/>
    <mergeCell ref="C55:G55"/>
    <mergeCell ref="P10:P12"/>
    <mergeCell ref="Q10:Q12"/>
    <mergeCell ref="C13:G13"/>
    <mergeCell ref="C22:G22"/>
    <mergeCell ref="J10:J12"/>
    <mergeCell ref="K10:K12"/>
    <mergeCell ref="C16:G16"/>
    <mergeCell ref="C17:G17"/>
    <mergeCell ref="N10:N12"/>
    <mergeCell ref="O10:O12"/>
    <mergeCell ref="A7:D7"/>
    <mergeCell ref="J7:K7"/>
    <mergeCell ref="A8:H8"/>
    <mergeCell ref="J8:K8"/>
    <mergeCell ref="A9:I9"/>
    <mergeCell ref="A10:A12"/>
    <mergeCell ref="B10:B12"/>
    <mergeCell ref="C10:G12"/>
    <mergeCell ref="H10:H12"/>
    <mergeCell ref="I10:I12"/>
    <mergeCell ref="A6:D6"/>
    <mergeCell ref="J6:K6"/>
    <mergeCell ref="A1:Q1"/>
    <mergeCell ref="A4:D4"/>
    <mergeCell ref="J4:K4"/>
    <mergeCell ref="A5:D5"/>
    <mergeCell ref="J5:K5"/>
  </mergeCells>
  <pageMargins left="0.52" right="0.43" top="0.78740157480314965" bottom="0.78740157480314965" header="0.31496062992125984" footer="0.31496062992125984"/>
  <pageSetup paperSize="9" scale="43" orientation="landscape" r:id="rId1"/>
  <headerFooter>
    <oddHeader>&amp;RKapitola C.I.1
&amp;"-,Tučné"Tabulka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37"/>
  <sheetViews>
    <sheetView zoomScale="60" zoomScaleNormal="60" workbookViewId="0">
      <selection activeCell="D48" sqref="D48"/>
    </sheetView>
  </sheetViews>
  <sheetFormatPr defaultRowHeight="12.75" x14ac:dyDescent="0.2"/>
  <cols>
    <col min="1" max="1" width="7.42578125" style="224" customWidth="1"/>
    <col min="2" max="2" width="7" style="224" customWidth="1"/>
    <col min="3" max="3" width="37.85546875" style="224" customWidth="1"/>
    <col min="4" max="11" width="15.7109375" style="224" customWidth="1"/>
    <col min="12" max="256" width="9.140625" style="224"/>
    <col min="257" max="257" width="7.42578125" style="224" customWidth="1"/>
    <col min="258" max="258" width="7" style="224" customWidth="1"/>
    <col min="259" max="259" width="37.85546875" style="224" customWidth="1"/>
    <col min="260" max="267" width="15.7109375" style="224" customWidth="1"/>
    <col min="268" max="512" width="9.140625" style="224"/>
    <col min="513" max="513" width="7.42578125" style="224" customWidth="1"/>
    <col min="514" max="514" width="7" style="224" customWidth="1"/>
    <col min="515" max="515" width="37.85546875" style="224" customWidth="1"/>
    <col min="516" max="523" width="15.7109375" style="224" customWidth="1"/>
    <col min="524" max="768" width="9.140625" style="224"/>
    <col min="769" max="769" width="7.42578125" style="224" customWidth="1"/>
    <col min="770" max="770" width="7" style="224" customWidth="1"/>
    <col min="771" max="771" width="37.85546875" style="224" customWidth="1"/>
    <col min="772" max="779" width="15.7109375" style="224" customWidth="1"/>
    <col min="780" max="1024" width="9.140625" style="224"/>
    <col min="1025" max="1025" width="7.42578125" style="224" customWidth="1"/>
    <col min="1026" max="1026" width="7" style="224" customWidth="1"/>
    <col min="1027" max="1027" width="37.85546875" style="224" customWidth="1"/>
    <col min="1028" max="1035" width="15.7109375" style="224" customWidth="1"/>
    <col min="1036" max="1280" width="9.140625" style="224"/>
    <col min="1281" max="1281" width="7.42578125" style="224" customWidth="1"/>
    <col min="1282" max="1282" width="7" style="224" customWidth="1"/>
    <col min="1283" max="1283" width="37.85546875" style="224" customWidth="1"/>
    <col min="1284" max="1291" width="15.7109375" style="224" customWidth="1"/>
    <col min="1292" max="1536" width="9.140625" style="224"/>
    <col min="1537" max="1537" width="7.42578125" style="224" customWidth="1"/>
    <col min="1538" max="1538" width="7" style="224" customWidth="1"/>
    <col min="1539" max="1539" width="37.85546875" style="224" customWidth="1"/>
    <col min="1540" max="1547" width="15.7109375" style="224" customWidth="1"/>
    <col min="1548" max="1792" width="9.140625" style="224"/>
    <col min="1793" max="1793" width="7.42578125" style="224" customWidth="1"/>
    <col min="1794" max="1794" width="7" style="224" customWidth="1"/>
    <col min="1795" max="1795" width="37.85546875" style="224" customWidth="1"/>
    <col min="1796" max="1803" width="15.7109375" style="224" customWidth="1"/>
    <col min="1804" max="2048" width="9.140625" style="224"/>
    <col min="2049" max="2049" width="7.42578125" style="224" customWidth="1"/>
    <col min="2050" max="2050" width="7" style="224" customWidth="1"/>
    <col min="2051" max="2051" width="37.85546875" style="224" customWidth="1"/>
    <col min="2052" max="2059" width="15.7109375" style="224" customWidth="1"/>
    <col min="2060" max="2304" width="9.140625" style="224"/>
    <col min="2305" max="2305" width="7.42578125" style="224" customWidth="1"/>
    <col min="2306" max="2306" width="7" style="224" customWidth="1"/>
    <col min="2307" max="2307" width="37.85546875" style="224" customWidth="1"/>
    <col min="2308" max="2315" width="15.7109375" style="224" customWidth="1"/>
    <col min="2316" max="2560" width="9.140625" style="224"/>
    <col min="2561" max="2561" width="7.42578125" style="224" customWidth="1"/>
    <col min="2562" max="2562" width="7" style="224" customWidth="1"/>
    <col min="2563" max="2563" width="37.85546875" style="224" customWidth="1"/>
    <col min="2564" max="2571" width="15.7109375" style="224" customWidth="1"/>
    <col min="2572" max="2816" width="9.140625" style="224"/>
    <col min="2817" max="2817" width="7.42578125" style="224" customWidth="1"/>
    <col min="2818" max="2818" width="7" style="224" customWidth="1"/>
    <col min="2819" max="2819" width="37.85546875" style="224" customWidth="1"/>
    <col min="2820" max="2827" width="15.7109375" style="224" customWidth="1"/>
    <col min="2828" max="3072" width="9.140625" style="224"/>
    <col min="3073" max="3073" width="7.42578125" style="224" customWidth="1"/>
    <col min="3074" max="3074" width="7" style="224" customWidth="1"/>
    <col min="3075" max="3075" width="37.85546875" style="224" customWidth="1"/>
    <col min="3076" max="3083" width="15.7109375" style="224" customWidth="1"/>
    <col min="3084" max="3328" width="9.140625" style="224"/>
    <col min="3329" max="3329" width="7.42578125" style="224" customWidth="1"/>
    <col min="3330" max="3330" width="7" style="224" customWidth="1"/>
    <col min="3331" max="3331" width="37.85546875" style="224" customWidth="1"/>
    <col min="3332" max="3339" width="15.7109375" style="224" customWidth="1"/>
    <col min="3340" max="3584" width="9.140625" style="224"/>
    <col min="3585" max="3585" width="7.42578125" style="224" customWidth="1"/>
    <col min="3586" max="3586" width="7" style="224" customWidth="1"/>
    <col min="3587" max="3587" width="37.85546875" style="224" customWidth="1"/>
    <col min="3588" max="3595" width="15.7109375" style="224" customWidth="1"/>
    <col min="3596" max="3840" width="9.140625" style="224"/>
    <col min="3841" max="3841" width="7.42578125" style="224" customWidth="1"/>
    <col min="3842" max="3842" width="7" style="224" customWidth="1"/>
    <col min="3843" max="3843" width="37.85546875" style="224" customWidth="1"/>
    <col min="3844" max="3851" width="15.7109375" style="224" customWidth="1"/>
    <col min="3852" max="4096" width="9.140625" style="224"/>
    <col min="4097" max="4097" width="7.42578125" style="224" customWidth="1"/>
    <col min="4098" max="4098" width="7" style="224" customWidth="1"/>
    <col min="4099" max="4099" width="37.85546875" style="224" customWidth="1"/>
    <col min="4100" max="4107" width="15.7109375" style="224" customWidth="1"/>
    <col min="4108" max="4352" width="9.140625" style="224"/>
    <col min="4353" max="4353" width="7.42578125" style="224" customWidth="1"/>
    <col min="4354" max="4354" width="7" style="224" customWidth="1"/>
    <col min="4355" max="4355" width="37.85546875" style="224" customWidth="1"/>
    <col min="4356" max="4363" width="15.7109375" style="224" customWidth="1"/>
    <col min="4364" max="4608" width="9.140625" style="224"/>
    <col min="4609" max="4609" width="7.42578125" style="224" customWidth="1"/>
    <col min="4610" max="4610" width="7" style="224" customWidth="1"/>
    <col min="4611" max="4611" width="37.85546875" style="224" customWidth="1"/>
    <col min="4612" max="4619" width="15.7109375" style="224" customWidth="1"/>
    <col min="4620" max="4864" width="9.140625" style="224"/>
    <col min="4865" max="4865" width="7.42578125" style="224" customWidth="1"/>
    <col min="4866" max="4866" width="7" style="224" customWidth="1"/>
    <col min="4867" max="4867" width="37.85546875" style="224" customWidth="1"/>
    <col min="4868" max="4875" width="15.7109375" style="224" customWidth="1"/>
    <col min="4876" max="5120" width="9.140625" style="224"/>
    <col min="5121" max="5121" width="7.42578125" style="224" customWidth="1"/>
    <col min="5122" max="5122" width="7" style="224" customWidth="1"/>
    <col min="5123" max="5123" width="37.85546875" style="224" customWidth="1"/>
    <col min="5124" max="5131" width="15.7109375" style="224" customWidth="1"/>
    <col min="5132" max="5376" width="9.140625" style="224"/>
    <col min="5377" max="5377" width="7.42578125" style="224" customWidth="1"/>
    <col min="5378" max="5378" width="7" style="224" customWidth="1"/>
    <col min="5379" max="5379" width="37.85546875" style="224" customWidth="1"/>
    <col min="5380" max="5387" width="15.7109375" style="224" customWidth="1"/>
    <col min="5388" max="5632" width="9.140625" style="224"/>
    <col min="5633" max="5633" width="7.42578125" style="224" customWidth="1"/>
    <col min="5634" max="5634" width="7" style="224" customWidth="1"/>
    <col min="5635" max="5635" width="37.85546875" style="224" customWidth="1"/>
    <col min="5636" max="5643" width="15.7109375" style="224" customWidth="1"/>
    <col min="5644" max="5888" width="9.140625" style="224"/>
    <col min="5889" max="5889" width="7.42578125" style="224" customWidth="1"/>
    <col min="5890" max="5890" width="7" style="224" customWidth="1"/>
    <col min="5891" max="5891" width="37.85546875" style="224" customWidth="1"/>
    <col min="5892" max="5899" width="15.7109375" style="224" customWidth="1"/>
    <col min="5900" max="6144" width="9.140625" style="224"/>
    <col min="6145" max="6145" width="7.42578125" style="224" customWidth="1"/>
    <col min="6146" max="6146" width="7" style="224" customWidth="1"/>
    <col min="6147" max="6147" width="37.85546875" style="224" customWidth="1"/>
    <col min="6148" max="6155" width="15.7109375" style="224" customWidth="1"/>
    <col min="6156" max="6400" width="9.140625" style="224"/>
    <col min="6401" max="6401" width="7.42578125" style="224" customWidth="1"/>
    <col min="6402" max="6402" width="7" style="224" customWidth="1"/>
    <col min="6403" max="6403" width="37.85546875" style="224" customWidth="1"/>
    <col min="6404" max="6411" width="15.7109375" style="224" customWidth="1"/>
    <col min="6412" max="6656" width="9.140625" style="224"/>
    <col min="6657" max="6657" width="7.42578125" style="224" customWidth="1"/>
    <col min="6658" max="6658" width="7" style="224" customWidth="1"/>
    <col min="6659" max="6659" width="37.85546875" style="224" customWidth="1"/>
    <col min="6660" max="6667" width="15.7109375" style="224" customWidth="1"/>
    <col min="6668" max="6912" width="9.140625" style="224"/>
    <col min="6913" max="6913" width="7.42578125" style="224" customWidth="1"/>
    <col min="6914" max="6914" width="7" style="224" customWidth="1"/>
    <col min="6915" max="6915" width="37.85546875" style="224" customWidth="1"/>
    <col min="6916" max="6923" width="15.7109375" style="224" customWidth="1"/>
    <col min="6924" max="7168" width="9.140625" style="224"/>
    <col min="7169" max="7169" width="7.42578125" style="224" customWidth="1"/>
    <col min="7170" max="7170" width="7" style="224" customWidth="1"/>
    <col min="7171" max="7171" width="37.85546875" style="224" customWidth="1"/>
    <col min="7172" max="7179" width="15.7109375" style="224" customWidth="1"/>
    <col min="7180" max="7424" width="9.140625" style="224"/>
    <col min="7425" max="7425" width="7.42578125" style="224" customWidth="1"/>
    <col min="7426" max="7426" width="7" style="224" customWidth="1"/>
    <col min="7427" max="7427" width="37.85546875" style="224" customWidth="1"/>
    <col min="7428" max="7435" width="15.7109375" style="224" customWidth="1"/>
    <col min="7436" max="7680" width="9.140625" style="224"/>
    <col min="7681" max="7681" width="7.42578125" style="224" customWidth="1"/>
    <col min="7682" max="7682" width="7" style="224" customWidth="1"/>
    <col min="7683" max="7683" width="37.85546875" style="224" customWidth="1"/>
    <col min="7684" max="7691" width="15.7109375" style="224" customWidth="1"/>
    <col min="7692" max="7936" width="9.140625" style="224"/>
    <col min="7937" max="7937" width="7.42578125" style="224" customWidth="1"/>
    <col min="7938" max="7938" width="7" style="224" customWidth="1"/>
    <col min="7939" max="7939" width="37.85546875" style="224" customWidth="1"/>
    <col min="7940" max="7947" width="15.7109375" style="224" customWidth="1"/>
    <col min="7948" max="8192" width="9.140625" style="224"/>
    <col min="8193" max="8193" width="7.42578125" style="224" customWidth="1"/>
    <col min="8194" max="8194" width="7" style="224" customWidth="1"/>
    <col min="8195" max="8195" width="37.85546875" style="224" customWidth="1"/>
    <col min="8196" max="8203" width="15.7109375" style="224" customWidth="1"/>
    <col min="8204" max="8448" width="9.140625" style="224"/>
    <col min="8449" max="8449" width="7.42578125" style="224" customWidth="1"/>
    <col min="8450" max="8450" width="7" style="224" customWidth="1"/>
    <col min="8451" max="8451" width="37.85546875" style="224" customWidth="1"/>
    <col min="8452" max="8459" width="15.7109375" style="224" customWidth="1"/>
    <col min="8460" max="8704" width="9.140625" style="224"/>
    <col min="8705" max="8705" width="7.42578125" style="224" customWidth="1"/>
    <col min="8706" max="8706" width="7" style="224" customWidth="1"/>
    <col min="8707" max="8707" width="37.85546875" style="224" customWidth="1"/>
    <col min="8708" max="8715" width="15.7109375" style="224" customWidth="1"/>
    <col min="8716" max="8960" width="9.140625" style="224"/>
    <col min="8961" max="8961" width="7.42578125" style="224" customWidth="1"/>
    <col min="8962" max="8962" width="7" style="224" customWidth="1"/>
    <col min="8963" max="8963" width="37.85546875" style="224" customWidth="1"/>
    <col min="8964" max="8971" width="15.7109375" style="224" customWidth="1"/>
    <col min="8972" max="9216" width="9.140625" style="224"/>
    <col min="9217" max="9217" width="7.42578125" style="224" customWidth="1"/>
    <col min="9218" max="9218" width="7" style="224" customWidth="1"/>
    <col min="9219" max="9219" width="37.85546875" style="224" customWidth="1"/>
    <col min="9220" max="9227" width="15.7109375" style="224" customWidth="1"/>
    <col min="9228" max="9472" width="9.140625" style="224"/>
    <col min="9473" max="9473" width="7.42578125" style="224" customWidth="1"/>
    <col min="9474" max="9474" width="7" style="224" customWidth="1"/>
    <col min="9475" max="9475" width="37.85546875" style="224" customWidth="1"/>
    <col min="9476" max="9483" width="15.7109375" style="224" customWidth="1"/>
    <col min="9484" max="9728" width="9.140625" style="224"/>
    <col min="9729" max="9729" width="7.42578125" style="224" customWidth="1"/>
    <col min="9730" max="9730" width="7" style="224" customWidth="1"/>
    <col min="9731" max="9731" width="37.85546875" style="224" customWidth="1"/>
    <col min="9732" max="9739" width="15.7109375" style="224" customWidth="1"/>
    <col min="9740" max="9984" width="9.140625" style="224"/>
    <col min="9985" max="9985" width="7.42578125" style="224" customWidth="1"/>
    <col min="9986" max="9986" width="7" style="224" customWidth="1"/>
    <col min="9987" max="9987" width="37.85546875" style="224" customWidth="1"/>
    <col min="9988" max="9995" width="15.7109375" style="224" customWidth="1"/>
    <col min="9996" max="10240" width="9.140625" style="224"/>
    <col min="10241" max="10241" width="7.42578125" style="224" customWidth="1"/>
    <col min="10242" max="10242" width="7" style="224" customWidth="1"/>
    <col min="10243" max="10243" width="37.85546875" style="224" customWidth="1"/>
    <col min="10244" max="10251" width="15.7109375" style="224" customWidth="1"/>
    <col min="10252" max="10496" width="9.140625" style="224"/>
    <col min="10497" max="10497" width="7.42578125" style="224" customWidth="1"/>
    <col min="10498" max="10498" width="7" style="224" customWidth="1"/>
    <col min="10499" max="10499" width="37.85546875" style="224" customWidth="1"/>
    <col min="10500" max="10507" width="15.7109375" style="224" customWidth="1"/>
    <col min="10508" max="10752" width="9.140625" style="224"/>
    <col min="10753" max="10753" width="7.42578125" style="224" customWidth="1"/>
    <col min="10754" max="10754" width="7" style="224" customWidth="1"/>
    <col min="10755" max="10755" width="37.85546875" style="224" customWidth="1"/>
    <col min="10756" max="10763" width="15.7109375" style="224" customWidth="1"/>
    <col min="10764" max="11008" width="9.140625" style="224"/>
    <col min="11009" max="11009" width="7.42578125" style="224" customWidth="1"/>
    <col min="11010" max="11010" width="7" style="224" customWidth="1"/>
    <col min="11011" max="11011" width="37.85546875" style="224" customWidth="1"/>
    <col min="11012" max="11019" width="15.7109375" style="224" customWidth="1"/>
    <col min="11020" max="11264" width="9.140625" style="224"/>
    <col min="11265" max="11265" width="7.42578125" style="224" customWidth="1"/>
    <col min="11266" max="11266" width="7" style="224" customWidth="1"/>
    <col min="11267" max="11267" width="37.85546875" style="224" customWidth="1"/>
    <col min="11268" max="11275" width="15.7109375" style="224" customWidth="1"/>
    <col min="11276" max="11520" width="9.140625" style="224"/>
    <col min="11521" max="11521" width="7.42578125" style="224" customWidth="1"/>
    <col min="11522" max="11522" width="7" style="224" customWidth="1"/>
    <col min="11523" max="11523" width="37.85546875" style="224" customWidth="1"/>
    <col min="11524" max="11531" width="15.7109375" style="224" customWidth="1"/>
    <col min="11532" max="11776" width="9.140625" style="224"/>
    <col min="11777" max="11777" width="7.42578125" style="224" customWidth="1"/>
    <col min="11778" max="11778" width="7" style="224" customWidth="1"/>
    <col min="11779" max="11779" width="37.85546875" style="224" customWidth="1"/>
    <col min="11780" max="11787" width="15.7109375" style="224" customWidth="1"/>
    <col min="11788" max="12032" width="9.140625" style="224"/>
    <col min="12033" max="12033" width="7.42578125" style="224" customWidth="1"/>
    <col min="12034" max="12034" width="7" style="224" customWidth="1"/>
    <col min="12035" max="12035" width="37.85546875" style="224" customWidth="1"/>
    <col min="12036" max="12043" width="15.7109375" style="224" customWidth="1"/>
    <col min="12044" max="12288" width="9.140625" style="224"/>
    <col min="12289" max="12289" width="7.42578125" style="224" customWidth="1"/>
    <col min="12290" max="12290" width="7" style="224" customWidth="1"/>
    <col min="12291" max="12291" width="37.85546875" style="224" customWidth="1"/>
    <col min="12292" max="12299" width="15.7109375" style="224" customWidth="1"/>
    <col min="12300" max="12544" width="9.140625" style="224"/>
    <col min="12545" max="12545" width="7.42578125" style="224" customWidth="1"/>
    <col min="12546" max="12546" width="7" style="224" customWidth="1"/>
    <col min="12547" max="12547" width="37.85546875" style="224" customWidth="1"/>
    <col min="12548" max="12555" width="15.7109375" style="224" customWidth="1"/>
    <col min="12556" max="12800" width="9.140625" style="224"/>
    <col min="12801" max="12801" width="7.42578125" style="224" customWidth="1"/>
    <col min="12802" max="12802" width="7" style="224" customWidth="1"/>
    <col min="12803" max="12803" width="37.85546875" style="224" customWidth="1"/>
    <col min="12804" max="12811" width="15.7109375" style="224" customWidth="1"/>
    <col min="12812" max="13056" width="9.140625" style="224"/>
    <col min="13057" max="13057" width="7.42578125" style="224" customWidth="1"/>
    <col min="13058" max="13058" width="7" style="224" customWidth="1"/>
    <col min="13059" max="13059" width="37.85546875" style="224" customWidth="1"/>
    <col min="13060" max="13067" width="15.7109375" style="224" customWidth="1"/>
    <col min="13068" max="13312" width="9.140625" style="224"/>
    <col min="13313" max="13313" width="7.42578125" style="224" customWidth="1"/>
    <col min="13314" max="13314" width="7" style="224" customWidth="1"/>
    <col min="13315" max="13315" width="37.85546875" style="224" customWidth="1"/>
    <col min="13316" max="13323" width="15.7109375" style="224" customWidth="1"/>
    <col min="13324" max="13568" width="9.140625" style="224"/>
    <col min="13569" max="13569" width="7.42578125" style="224" customWidth="1"/>
    <col min="13570" max="13570" width="7" style="224" customWidth="1"/>
    <col min="13571" max="13571" width="37.85546875" style="224" customWidth="1"/>
    <col min="13572" max="13579" width="15.7109375" style="224" customWidth="1"/>
    <col min="13580" max="13824" width="9.140625" style="224"/>
    <col min="13825" max="13825" width="7.42578125" style="224" customWidth="1"/>
    <col min="13826" max="13826" width="7" style="224" customWidth="1"/>
    <col min="13827" max="13827" width="37.85546875" style="224" customWidth="1"/>
    <col min="13828" max="13835" width="15.7109375" style="224" customWidth="1"/>
    <col min="13836" max="14080" width="9.140625" style="224"/>
    <col min="14081" max="14081" width="7.42578125" style="224" customWidth="1"/>
    <col min="14082" max="14082" width="7" style="224" customWidth="1"/>
    <col min="14083" max="14083" width="37.85546875" style="224" customWidth="1"/>
    <col min="14084" max="14091" width="15.7109375" style="224" customWidth="1"/>
    <col min="14092" max="14336" width="9.140625" style="224"/>
    <col min="14337" max="14337" width="7.42578125" style="224" customWidth="1"/>
    <col min="14338" max="14338" width="7" style="224" customWidth="1"/>
    <col min="14339" max="14339" width="37.85546875" style="224" customWidth="1"/>
    <col min="14340" max="14347" width="15.7109375" style="224" customWidth="1"/>
    <col min="14348" max="14592" width="9.140625" style="224"/>
    <col min="14593" max="14593" width="7.42578125" style="224" customWidth="1"/>
    <col min="14594" max="14594" width="7" style="224" customWidth="1"/>
    <col min="14595" max="14595" width="37.85546875" style="224" customWidth="1"/>
    <col min="14596" max="14603" width="15.7109375" style="224" customWidth="1"/>
    <col min="14604" max="14848" width="9.140625" style="224"/>
    <col min="14849" max="14849" width="7.42578125" style="224" customWidth="1"/>
    <col min="14850" max="14850" width="7" style="224" customWidth="1"/>
    <col min="14851" max="14851" width="37.85546875" style="224" customWidth="1"/>
    <col min="14852" max="14859" width="15.7109375" style="224" customWidth="1"/>
    <col min="14860" max="15104" width="9.140625" style="224"/>
    <col min="15105" max="15105" width="7.42578125" style="224" customWidth="1"/>
    <col min="15106" max="15106" width="7" style="224" customWidth="1"/>
    <col min="15107" max="15107" width="37.85546875" style="224" customWidth="1"/>
    <col min="15108" max="15115" width="15.7109375" style="224" customWidth="1"/>
    <col min="15116" max="15360" width="9.140625" style="224"/>
    <col min="15361" max="15361" width="7.42578125" style="224" customWidth="1"/>
    <col min="15362" max="15362" width="7" style="224" customWidth="1"/>
    <col min="15363" max="15363" width="37.85546875" style="224" customWidth="1"/>
    <col min="15364" max="15371" width="15.7109375" style="224" customWidth="1"/>
    <col min="15372" max="15616" width="9.140625" style="224"/>
    <col min="15617" max="15617" width="7.42578125" style="224" customWidth="1"/>
    <col min="15618" max="15618" width="7" style="224" customWidth="1"/>
    <col min="15619" max="15619" width="37.85546875" style="224" customWidth="1"/>
    <col min="15620" max="15627" width="15.7109375" style="224" customWidth="1"/>
    <col min="15628" max="15872" width="9.140625" style="224"/>
    <col min="15873" max="15873" width="7.42578125" style="224" customWidth="1"/>
    <col min="15874" max="15874" width="7" style="224" customWidth="1"/>
    <col min="15875" max="15875" width="37.85546875" style="224" customWidth="1"/>
    <col min="15876" max="15883" width="15.7109375" style="224" customWidth="1"/>
    <col min="15884" max="16128" width="9.140625" style="224"/>
    <col min="16129" max="16129" width="7.42578125" style="224" customWidth="1"/>
    <col min="16130" max="16130" width="7" style="224" customWidth="1"/>
    <col min="16131" max="16131" width="37.85546875" style="224" customWidth="1"/>
    <col min="16132" max="16139" width="15.7109375" style="224" customWidth="1"/>
    <col min="16140" max="16384" width="9.140625" style="224"/>
  </cols>
  <sheetData>
    <row r="1" spans="1:11" ht="19.5" x14ac:dyDescent="0.2">
      <c r="A1" s="222" t="s">
        <v>236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15.75" x14ac:dyDescent="0.2">
      <c r="A3" s="583" t="s">
        <v>240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</row>
    <row r="4" spans="1:11" ht="35.25" customHeight="1" x14ac:dyDescent="0.2">
      <c r="A4" s="406"/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ht="15" customHeight="1" thickBot="1" x14ac:dyDescent="0.2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1" ht="26.25" customHeight="1" thickBot="1" x14ac:dyDescent="0.25">
      <c r="A6" s="577" t="s">
        <v>70</v>
      </c>
      <c r="B6" s="578"/>
      <c r="C6" s="225" t="s">
        <v>71</v>
      </c>
      <c r="D6" s="234" t="s">
        <v>237</v>
      </c>
      <c r="E6" s="233" t="s">
        <v>72</v>
      </c>
      <c r="F6" s="234" t="s">
        <v>73</v>
      </c>
      <c r="G6" s="234" t="s">
        <v>74</v>
      </c>
      <c r="H6" s="233" t="s">
        <v>75</v>
      </c>
      <c r="I6" s="233" t="s">
        <v>76</v>
      </c>
      <c r="J6" s="233" t="s">
        <v>77</v>
      </c>
      <c r="K6" s="233" t="s">
        <v>78</v>
      </c>
    </row>
    <row r="7" spans="1:11" ht="15" customHeight="1" x14ac:dyDescent="0.2">
      <c r="A7" s="579">
        <v>11000</v>
      </c>
      <c r="B7" s="580"/>
      <c r="C7" s="226" t="s">
        <v>79</v>
      </c>
      <c r="D7" s="227">
        <v>3887312309.8065295</v>
      </c>
      <c r="E7" s="227">
        <v>399195000</v>
      </c>
      <c r="F7" s="227">
        <v>13066000</v>
      </c>
      <c r="G7" s="227">
        <v>103939200</v>
      </c>
      <c r="H7" s="227">
        <v>20091000</v>
      </c>
      <c r="I7" s="227">
        <v>4145000</v>
      </c>
      <c r="J7" s="227">
        <v>47462000</v>
      </c>
      <c r="K7" s="227">
        <v>192786913.49339017</v>
      </c>
    </row>
    <row r="8" spans="1:11" ht="15" customHeight="1" x14ac:dyDescent="0.2">
      <c r="A8" s="575">
        <v>12000</v>
      </c>
      <c r="B8" s="576">
        <v>12000</v>
      </c>
      <c r="C8" s="228" t="s">
        <v>80</v>
      </c>
      <c r="D8" s="229">
        <v>606980958.4293915</v>
      </c>
      <c r="E8" s="229">
        <v>44550000</v>
      </c>
      <c r="F8" s="229">
        <v>4901000</v>
      </c>
      <c r="G8" s="229">
        <v>20498400</v>
      </c>
      <c r="H8" s="229">
        <v>3447000</v>
      </c>
      <c r="I8" s="229">
        <v>830000</v>
      </c>
      <c r="J8" s="229">
        <v>4559000</v>
      </c>
      <c r="K8" s="229">
        <v>32130324.133257754</v>
      </c>
    </row>
    <row r="9" spans="1:11" ht="15" customHeight="1" x14ac:dyDescent="0.2">
      <c r="A9" s="575">
        <v>13000</v>
      </c>
      <c r="B9" s="576">
        <v>13000</v>
      </c>
      <c r="C9" s="228" t="s">
        <v>81</v>
      </c>
      <c r="D9" s="229">
        <v>455959440.0174123</v>
      </c>
      <c r="E9" s="229">
        <v>16335000</v>
      </c>
      <c r="F9" s="229">
        <v>362000</v>
      </c>
      <c r="G9" s="229">
        <v>14056200</v>
      </c>
      <c r="H9" s="229">
        <v>2263000</v>
      </c>
      <c r="I9" s="229">
        <v>1117000</v>
      </c>
      <c r="J9" s="229">
        <v>7682000</v>
      </c>
      <c r="K9" s="229">
        <v>25486502.49062185</v>
      </c>
    </row>
    <row r="10" spans="1:11" ht="15" customHeight="1" x14ac:dyDescent="0.2">
      <c r="A10" s="575">
        <v>14000</v>
      </c>
      <c r="B10" s="576">
        <v>14000</v>
      </c>
      <c r="C10" s="228" t="s">
        <v>82</v>
      </c>
      <c r="D10" s="229">
        <v>2323428094.4496403</v>
      </c>
      <c r="E10" s="229">
        <v>208845000</v>
      </c>
      <c r="F10" s="229">
        <v>17549000</v>
      </c>
      <c r="G10" s="229">
        <v>82371600</v>
      </c>
      <c r="H10" s="229">
        <v>16935000</v>
      </c>
      <c r="I10" s="229">
        <v>1428000</v>
      </c>
      <c r="J10" s="229">
        <v>38194000</v>
      </c>
      <c r="K10" s="229">
        <v>115628859.53559446</v>
      </c>
    </row>
    <row r="11" spans="1:11" ht="15" customHeight="1" x14ac:dyDescent="0.2">
      <c r="A11" s="575">
        <v>15000</v>
      </c>
      <c r="B11" s="576">
        <v>15000</v>
      </c>
      <c r="C11" s="228" t="s">
        <v>83</v>
      </c>
      <c r="D11" s="229">
        <v>1340239043.1107059</v>
      </c>
      <c r="E11" s="229">
        <v>96525000</v>
      </c>
      <c r="F11" s="229">
        <v>8191000</v>
      </c>
      <c r="G11" s="229">
        <v>50317200</v>
      </c>
      <c r="H11" s="229">
        <v>9222000</v>
      </c>
      <c r="I11" s="229">
        <v>974000</v>
      </c>
      <c r="J11" s="229">
        <v>18509000</v>
      </c>
      <c r="K11" s="229">
        <v>69979523.235631198</v>
      </c>
    </row>
    <row r="12" spans="1:11" ht="15" customHeight="1" x14ac:dyDescent="0.2">
      <c r="A12" s="575">
        <v>16000</v>
      </c>
      <c r="B12" s="576">
        <v>16000</v>
      </c>
      <c r="C12" s="228" t="s">
        <v>84</v>
      </c>
      <c r="D12" s="229">
        <v>293375356.08639395</v>
      </c>
      <c r="E12" s="229">
        <v>18630000</v>
      </c>
      <c r="F12" s="229">
        <v>0</v>
      </c>
      <c r="G12" s="229">
        <v>9801000</v>
      </c>
      <c r="H12" s="229">
        <v>0</v>
      </c>
      <c r="I12" s="229">
        <v>165000</v>
      </c>
      <c r="J12" s="229">
        <v>2072000</v>
      </c>
      <c r="K12" s="229">
        <v>13808088.69307095</v>
      </c>
    </row>
    <row r="13" spans="1:11" ht="15" customHeight="1" x14ac:dyDescent="0.2">
      <c r="A13" s="575">
        <v>17000</v>
      </c>
      <c r="B13" s="576">
        <v>17000</v>
      </c>
      <c r="C13" s="228" t="s">
        <v>85</v>
      </c>
      <c r="D13" s="229">
        <v>560869651.33045006</v>
      </c>
      <c r="E13" s="229">
        <v>26460000</v>
      </c>
      <c r="F13" s="229">
        <v>197000</v>
      </c>
      <c r="G13" s="229">
        <v>17517600</v>
      </c>
      <c r="H13" s="229">
        <v>2181000</v>
      </c>
      <c r="I13" s="229">
        <v>1003000</v>
      </c>
      <c r="J13" s="229">
        <v>9249000</v>
      </c>
      <c r="K13" s="229">
        <v>28868319.66339099</v>
      </c>
    </row>
    <row r="14" spans="1:11" ht="15" customHeight="1" x14ac:dyDescent="0.2">
      <c r="A14" s="575">
        <v>18000</v>
      </c>
      <c r="B14" s="576">
        <v>18000</v>
      </c>
      <c r="C14" s="228" t="s">
        <v>86</v>
      </c>
      <c r="D14" s="229">
        <v>341835247.18874425</v>
      </c>
      <c r="E14" s="229">
        <v>12150000</v>
      </c>
      <c r="F14" s="229">
        <v>304000</v>
      </c>
      <c r="G14" s="229">
        <v>13257000</v>
      </c>
      <c r="H14" s="229">
        <v>2780000</v>
      </c>
      <c r="I14" s="229">
        <v>545000</v>
      </c>
      <c r="J14" s="229">
        <v>5765000</v>
      </c>
      <c r="K14" s="229">
        <v>21276852.072921127</v>
      </c>
    </row>
    <row r="15" spans="1:11" ht="15" customHeight="1" x14ac:dyDescent="0.2">
      <c r="A15" s="575">
        <v>19000</v>
      </c>
      <c r="B15" s="576">
        <v>19000</v>
      </c>
      <c r="C15" s="228" t="s">
        <v>87</v>
      </c>
      <c r="D15" s="229">
        <v>282105510.0039829</v>
      </c>
      <c r="E15" s="229">
        <v>4995000</v>
      </c>
      <c r="F15" s="229">
        <v>2977000</v>
      </c>
      <c r="G15" s="229">
        <v>4541400</v>
      </c>
      <c r="H15" s="229">
        <v>1109000</v>
      </c>
      <c r="I15" s="229">
        <v>571000</v>
      </c>
      <c r="J15" s="229">
        <v>2643000</v>
      </c>
      <c r="K15" s="229">
        <v>14193730.240128862</v>
      </c>
    </row>
    <row r="16" spans="1:11" ht="15" customHeight="1" x14ac:dyDescent="0.2">
      <c r="A16" s="575">
        <v>21000</v>
      </c>
      <c r="B16" s="576">
        <v>21000</v>
      </c>
      <c r="C16" s="228" t="s">
        <v>88</v>
      </c>
      <c r="D16" s="229">
        <v>1681899916.7734749</v>
      </c>
      <c r="E16" s="229">
        <v>111645000</v>
      </c>
      <c r="F16" s="229">
        <v>17404000</v>
      </c>
      <c r="G16" s="229">
        <v>52196400</v>
      </c>
      <c r="H16" s="229">
        <v>2434000</v>
      </c>
      <c r="I16" s="229">
        <v>1038000</v>
      </c>
      <c r="J16" s="229">
        <v>12773000</v>
      </c>
      <c r="K16" s="229">
        <v>77376495.4791805</v>
      </c>
    </row>
    <row r="17" spans="1:11" ht="15" customHeight="1" x14ac:dyDescent="0.2">
      <c r="A17" s="575">
        <v>22000</v>
      </c>
      <c r="B17" s="576">
        <v>22000</v>
      </c>
      <c r="C17" s="228" t="s">
        <v>89</v>
      </c>
      <c r="D17" s="229">
        <v>471306719.65179229</v>
      </c>
      <c r="E17" s="229">
        <v>62100000</v>
      </c>
      <c r="F17" s="229">
        <v>1049000</v>
      </c>
      <c r="G17" s="229">
        <v>13138200</v>
      </c>
      <c r="H17" s="229">
        <v>232000</v>
      </c>
      <c r="I17" s="229">
        <v>334000</v>
      </c>
      <c r="J17" s="229">
        <v>3477000</v>
      </c>
      <c r="K17" s="229">
        <v>22642026.900199607</v>
      </c>
    </row>
    <row r="18" spans="1:11" ht="15" customHeight="1" x14ac:dyDescent="0.2">
      <c r="A18" s="575">
        <v>23000</v>
      </c>
      <c r="B18" s="576">
        <v>23000</v>
      </c>
      <c r="C18" s="228" t="s">
        <v>90</v>
      </c>
      <c r="D18" s="229">
        <v>732300508.95225382</v>
      </c>
      <c r="E18" s="229">
        <v>34290000</v>
      </c>
      <c r="F18" s="229">
        <v>6605000</v>
      </c>
      <c r="G18" s="229">
        <v>29095200</v>
      </c>
      <c r="H18" s="229">
        <v>3359000</v>
      </c>
      <c r="I18" s="229">
        <v>1569000</v>
      </c>
      <c r="J18" s="229">
        <v>8475000</v>
      </c>
      <c r="K18" s="229">
        <v>38173562.895330936</v>
      </c>
    </row>
    <row r="19" spans="1:11" ht="15" customHeight="1" x14ac:dyDescent="0.2">
      <c r="A19" s="575">
        <v>24000</v>
      </c>
      <c r="B19" s="576">
        <v>24000</v>
      </c>
      <c r="C19" s="228" t="s">
        <v>91</v>
      </c>
      <c r="D19" s="229">
        <v>426787367.80049056</v>
      </c>
      <c r="E19" s="229">
        <v>17145000</v>
      </c>
      <c r="F19" s="229">
        <v>2456000</v>
      </c>
      <c r="G19" s="229">
        <v>12452400</v>
      </c>
      <c r="H19" s="229">
        <v>1983000</v>
      </c>
      <c r="I19" s="229">
        <v>904000</v>
      </c>
      <c r="J19" s="229">
        <v>5956000</v>
      </c>
      <c r="K19" s="229">
        <v>23022372.629596937</v>
      </c>
    </row>
    <row r="20" spans="1:11" ht="15" customHeight="1" x14ac:dyDescent="0.2">
      <c r="A20" s="575">
        <v>25000</v>
      </c>
      <c r="B20" s="576">
        <v>25000</v>
      </c>
      <c r="C20" s="228" t="s">
        <v>92</v>
      </c>
      <c r="D20" s="229">
        <v>491984168.94973481</v>
      </c>
      <c r="E20" s="229">
        <v>21600000</v>
      </c>
      <c r="F20" s="229">
        <v>2748000</v>
      </c>
      <c r="G20" s="229">
        <v>18462600</v>
      </c>
      <c r="H20" s="229">
        <v>3493000</v>
      </c>
      <c r="I20" s="229">
        <v>364000</v>
      </c>
      <c r="J20" s="229">
        <v>5636000</v>
      </c>
      <c r="K20" s="229">
        <v>27345721.99554982</v>
      </c>
    </row>
    <row r="21" spans="1:11" ht="15" customHeight="1" x14ac:dyDescent="0.2">
      <c r="A21" s="575">
        <v>26000</v>
      </c>
      <c r="B21" s="576">
        <v>26000</v>
      </c>
      <c r="C21" s="228" t="s">
        <v>93</v>
      </c>
      <c r="D21" s="229">
        <v>1330860422.5073743</v>
      </c>
      <c r="E21" s="229">
        <v>109080000</v>
      </c>
      <c r="F21" s="229">
        <v>13751000</v>
      </c>
      <c r="G21" s="229">
        <v>65745000</v>
      </c>
      <c r="H21" s="229">
        <v>3851000</v>
      </c>
      <c r="I21" s="229">
        <v>1127000</v>
      </c>
      <c r="J21" s="229">
        <v>20516000</v>
      </c>
      <c r="K21" s="229">
        <v>68123967.604023442</v>
      </c>
    </row>
    <row r="22" spans="1:11" ht="15" customHeight="1" x14ac:dyDescent="0.2">
      <c r="A22" s="575">
        <v>27000</v>
      </c>
      <c r="B22" s="576">
        <v>27000</v>
      </c>
      <c r="C22" s="228" t="s">
        <v>94</v>
      </c>
      <c r="D22" s="229">
        <v>903054118.2993716</v>
      </c>
      <c r="E22" s="229">
        <v>59535000</v>
      </c>
      <c r="F22" s="229">
        <v>3679000</v>
      </c>
      <c r="G22" s="229">
        <v>25315200</v>
      </c>
      <c r="H22" s="229">
        <v>1285000</v>
      </c>
      <c r="I22" s="229">
        <v>404000</v>
      </c>
      <c r="J22" s="229">
        <v>7963000</v>
      </c>
      <c r="K22" s="229">
        <v>46817893.046134256</v>
      </c>
    </row>
    <row r="23" spans="1:11" ht="15" customHeight="1" x14ac:dyDescent="0.2">
      <c r="A23" s="575">
        <v>28000</v>
      </c>
      <c r="B23" s="576">
        <v>28000</v>
      </c>
      <c r="C23" s="228" t="s">
        <v>95</v>
      </c>
      <c r="D23" s="229">
        <v>595048052.86787748</v>
      </c>
      <c r="E23" s="229">
        <v>16605000</v>
      </c>
      <c r="F23" s="229">
        <v>3021000</v>
      </c>
      <c r="G23" s="229">
        <v>17604000</v>
      </c>
      <c r="H23" s="229">
        <v>2469000</v>
      </c>
      <c r="I23" s="229">
        <v>575000</v>
      </c>
      <c r="J23" s="229">
        <v>5144000</v>
      </c>
      <c r="K23" s="229">
        <v>29943013.923991617</v>
      </c>
    </row>
    <row r="24" spans="1:11" ht="15" customHeight="1" x14ac:dyDescent="0.2">
      <c r="A24" s="575">
        <v>31000</v>
      </c>
      <c r="B24" s="576">
        <v>31000</v>
      </c>
      <c r="C24" s="228" t="s">
        <v>96</v>
      </c>
      <c r="D24" s="229">
        <v>699223145.10331535</v>
      </c>
      <c r="E24" s="229">
        <v>26190000</v>
      </c>
      <c r="F24" s="229">
        <v>4498000</v>
      </c>
      <c r="G24" s="229">
        <v>33701400</v>
      </c>
      <c r="H24" s="229">
        <v>1293000</v>
      </c>
      <c r="I24" s="229">
        <v>2179000</v>
      </c>
      <c r="J24" s="229">
        <v>13743000</v>
      </c>
      <c r="K24" s="229">
        <v>47237158.283234157</v>
      </c>
    </row>
    <row r="25" spans="1:11" ht="15" customHeight="1" x14ac:dyDescent="0.2">
      <c r="A25" s="575">
        <v>41000</v>
      </c>
      <c r="B25" s="576">
        <v>41000</v>
      </c>
      <c r="C25" s="228" t="s">
        <v>97</v>
      </c>
      <c r="D25" s="229">
        <v>976141743.8512553</v>
      </c>
      <c r="E25" s="229">
        <v>75600000</v>
      </c>
      <c r="F25" s="229">
        <v>4151000</v>
      </c>
      <c r="G25" s="229">
        <v>39106800</v>
      </c>
      <c r="H25" s="229">
        <v>5931000</v>
      </c>
      <c r="I25" s="229">
        <v>732000</v>
      </c>
      <c r="J25" s="229">
        <v>13392000</v>
      </c>
      <c r="K25" s="229">
        <v>63438905.707138121</v>
      </c>
    </row>
    <row r="26" spans="1:11" ht="15" customHeight="1" x14ac:dyDescent="0.2">
      <c r="A26" s="575">
        <v>43000</v>
      </c>
      <c r="B26" s="576">
        <v>43000</v>
      </c>
      <c r="C26" s="228" t="s">
        <v>98</v>
      </c>
      <c r="D26" s="229">
        <v>579766826.6721375</v>
      </c>
      <c r="E26" s="229">
        <v>39960000</v>
      </c>
      <c r="F26" s="229">
        <v>5424000</v>
      </c>
      <c r="G26" s="229">
        <v>25790400</v>
      </c>
      <c r="H26" s="229">
        <v>1036000</v>
      </c>
      <c r="I26" s="229">
        <v>1305000</v>
      </c>
      <c r="J26" s="229">
        <v>7500000</v>
      </c>
      <c r="K26" s="229">
        <v>33366779.935381144</v>
      </c>
    </row>
    <row r="27" spans="1:11" ht="15" customHeight="1" x14ac:dyDescent="0.2">
      <c r="A27" s="575">
        <v>51000</v>
      </c>
      <c r="B27" s="576">
        <v>51000</v>
      </c>
      <c r="C27" s="228" t="s">
        <v>99</v>
      </c>
      <c r="D27" s="229">
        <v>344340656.18147564</v>
      </c>
      <c r="E27" s="229">
        <v>8505000</v>
      </c>
      <c r="F27" s="229">
        <v>0</v>
      </c>
      <c r="G27" s="229">
        <v>2813400</v>
      </c>
      <c r="H27" s="229">
        <v>0</v>
      </c>
      <c r="I27" s="229">
        <v>0</v>
      </c>
      <c r="J27" s="229">
        <v>3316000</v>
      </c>
      <c r="K27" s="229">
        <v>13118687.914681965</v>
      </c>
    </row>
    <row r="28" spans="1:11" ht="15" customHeight="1" x14ac:dyDescent="0.2">
      <c r="A28" s="575">
        <v>52000</v>
      </c>
      <c r="B28" s="576">
        <v>52000</v>
      </c>
      <c r="C28" s="228" t="s">
        <v>100</v>
      </c>
      <c r="D28" s="229">
        <v>95724735.983125389</v>
      </c>
      <c r="E28" s="229">
        <v>2565000</v>
      </c>
      <c r="F28" s="229">
        <v>176000</v>
      </c>
      <c r="G28" s="229">
        <v>837000</v>
      </c>
      <c r="H28" s="229">
        <v>0</v>
      </c>
      <c r="I28" s="229">
        <v>0</v>
      </c>
      <c r="J28" s="229">
        <v>448000</v>
      </c>
      <c r="K28" s="229">
        <v>3087530.1253157565</v>
      </c>
    </row>
    <row r="29" spans="1:11" ht="15" customHeight="1" x14ac:dyDescent="0.2">
      <c r="A29" s="575">
        <v>53000</v>
      </c>
      <c r="B29" s="576">
        <v>53000</v>
      </c>
      <c r="C29" s="228" t="s">
        <v>101</v>
      </c>
      <c r="D29" s="229">
        <v>137999570.4511953</v>
      </c>
      <c r="E29" s="229">
        <v>4590000</v>
      </c>
      <c r="F29" s="229">
        <v>0</v>
      </c>
      <c r="G29" s="229">
        <v>1501200</v>
      </c>
      <c r="H29" s="229">
        <v>0</v>
      </c>
      <c r="I29" s="229">
        <v>0</v>
      </c>
      <c r="J29" s="229">
        <v>1230000</v>
      </c>
      <c r="K29" s="229">
        <v>4687352.4778484572</v>
      </c>
    </row>
    <row r="30" spans="1:11" ht="15" customHeight="1" x14ac:dyDescent="0.2">
      <c r="A30" s="575">
        <v>54000</v>
      </c>
      <c r="B30" s="576">
        <v>54000</v>
      </c>
      <c r="C30" s="228" t="s">
        <v>102</v>
      </c>
      <c r="D30" s="229">
        <v>201106337.98953843</v>
      </c>
      <c r="E30" s="229">
        <v>4725000</v>
      </c>
      <c r="F30" s="229">
        <v>0</v>
      </c>
      <c r="G30" s="229">
        <v>2349000</v>
      </c>
      <c r="H30" s="229">
        <v>328000</v>
      </c>
      <c r="I30" s="229">
        <v>154000</v>
      </c>
      <c r="J30" s="229">
        <v>2001000</v>
      </c>
      <c r="K30" s="229">
        <v>7494471.4850818012</v>
      </c>
    </row>
    <row r="31" spans="1:11" ht="15" customHeight="1" x14ac:dyDescent="0.2">
      <c r="A31" s="575">
        <v>55000</v>
      </c>
      <c r="B31" s="576">
        <v>55000</v>
      </c>
      <c r="C31" s="228" t="s">
        <v>103</v>
      </c>
      <c r="D31" s="229">
        <v>113968715.57297516</v>
      </c>
      <c r="E31" s="229">
        <v>0</v>
      </c>
      <c r="F31" s="229">
        <v>402000</v>
      </c>
      <c r="G31" s="229">
        <v>3591000</v>
      </c>
      <c r="H31" s="229">
        <v>373000</v>
      </c>
      <c r="I31" s="229">
        <v>537000</v>
      </c>
      <c r="J31" s="229">
        <v>1068000</v>
      </c>
      <c r="K31" s="229">
        <v>6207228.5125777042</v>
      </c>
    </row>
    <row r="32" spans="1:11" x14ac:dyDescent="0.2">
      <c r="A32" s="575">
        <v>56000</v>
      </c>
      <c r="B32" s="576">
        <v>56000</v>
      </c>
      <c r="C32" s="228" t="s">
        <v>104</v>
      </c>
      <c r="D32" s="229">
        <v>155093222.42262983</v>
      </c>
      <c r="E32" s="229">
        <v>0</v>
      </c>
      <c r="F32" s="229">
        <v>400000</v>
      </c>
      <c r="G32" s="229">
        <v>4627800</v>
      </c>
      <c r="H32" s="229">
        <v>595000</v>
      </c>
      <c r="I32" s="229">
        <v>0</v>
      </c>
      <c r="J32" s="229">
        <v>1227000</v>
      </c>
      <c r="K32" s="229">
        <v>8757717.5267264992</v>
      </c>
    </row>
    <row r="33" spans="1:11" ht="13.5" thickBot="1" x14ac:dyDescent="0.25">
      <c r="A33" s="584" t="s">
        <v>105</v>
      </c>
      <c r="B33" s="585"/>
      <c r="C33" s="407"/>
      <c r="D33" s="230"/>
      <c r="E33" s="230"/>
      <c r="F33" s="231">
        <v>6689000</v>
      </c>
      <c r="G33" s="230"/>
      <c r="H33" s="230"/>
      <c r="I33" s="230"/>
      <c r="J33" s="230"/>
      <c r="K33" s="230"/>
    </row>
    <row r="34" spans="1:11" ht="13.5" thickBot="1" x14ac:dyDescent="0.25">
      <c r="A34" s="586" t="s">
        <v>106</v>
      </c>
      <c r="B34" s="587"/>
      <c r="C34" s="588"/>
      <c r="D34" s="232">
        <f t="shared" ref="D34:K34" si="0">SUM(D7:D33)</f>
        <v>20028711840.453266</v>
      </c>
      <c r="E34" s="232">
        <f>SUM(E7:E33)</f>
        <v>1421820000</v>
      </c>
      <c r="F34" s="232">
        <f t="shared" si="0"/>
        <v>120000000</v>
      </c>
      <c r="G34" s="232">
        <f>SUM(G7:G33)</f>
        <v>664626600</v>
      </c>
      <c r="H34" s="232">
        <f>SUM(H7:H33)</f>
        <v>86690000</v>
      </c>
      <c r="I34" s="232">
        <f>SUM(I7:I33)</f>
        <v>22000000</v>
      </c>
      <c r="J34" s="232">
        <f>SUM(J7:J33)</f>
        <v>250000000</v>
      </c>
      <c r="K34" s="232">
        <f t="shared" si="0"/>
        <v>1034999999.9999998</v>
      </c>
    </row>
    <row r="35" spans="1:11" s="235" customFormat="1" x14ac:dyDescent="0.2">
      <c r="A35" s="223"/>
      <c r="B35" s="581"/>
      <c r="C35" s="581"/>
      <c r="D35" s="581"/>
      <c r="E35" s="581"/>
      <c r="F35" s="581"/>
      <c r="G35" s="581"/>
      <c r="H35" s="581"/>
      <c r="I35" s="581"/>
      <c r="J35" s="581"/>
      <c r="K35" s="581"/>
    </row>
    <row r="36" spans="1:11" x14ac:dyDescent="0.2">
      <c r="A36" s="373" t="s">
        <v>238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</row>
    <row r="37" spans="1:11" x14ac:dyDescent="0.2">
      <c r="A37" s="582" t="s">
        <v>239</v>
      </c>
      <c r="B37" s="582"/>
      <c r="C37" s="582"/>
      <c r="D37" s="582"/>
      <c r="E37" s="582"/>
      <c r="F37" s="582"/>
      <c r="G37" s="582"/>
      <c r="H37" s="582"/>
      <c r="I37" s="582"/>
      <c r="J37" s="582"/>
      <c r="K37" s="582"/>
    </row>
  </sheetData>
  <mergeCells count="32">
    <mergeCell ref="B35:K35"/>
    <mergeCell ref="A37:K37"/>
    <mergeCell ref="A3:K3"/>
    <mergeCell ref="A31:B31"/>
    <mergeCell ref="A32:B32"/>
    <mergeCell ref="A33:B33"/>
    <mergeCell ref="A34:C34"/>
    <mergeCell ref="A27:B27"/>
    <mergeCell ref="A28:B28"/>
    <mergeCell ref="A29:B29"/>
    <mergeCell ref="A30:B30"/>
    <mergeCell ref="A26:B26"/>
    <mergeCell ref="A15:B15"/>
    <mergeCell ref="A16:B16"/>
    <mergeCell ref="A17:B17"/>
    <mergeCell ref="A18:B18"/>
    <mergeCell ref="A24:B24"/>
    <mergeCell ref="A25:B25"/>
    <mergeCell ref="A14:B14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&amp;RKapitola C.I.1
&amp;"-,Tučné"Tabulka č. 3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R43"/>
  <sheetViews>
    <sheetView zoomScale="50" zoomScaleNormal="50" workbookViewId="0">
      <selection activeCell="F64" sqref="F64"/>
    </sheetView>
  </sheetViews>
  <sheetFormatPr defaultRowHeight="15" x14ac:dyDescent="0.25"/>
  <cols>
    <col min="1" max="1" width="9.140625" style="236"/>
    <col min="2" max="2" width="55.5703125" style="236" customWidth="1"/>
    <col min="3" max="9" width="17.7109375" style="236" customWidth="1"/>
    <col min="10" max="10" width="18.42578125" style="236" customWidth="1"/>
    <col min="11" max="11" width="21.140625" style="236" customWidth="1"/>
    <col min="12" max="12" width="17.7109375" style="236" customWidth="1"/>
    <col min="13" max="13" width="16.7109375" style="236" customWidth="1"/>
    <col min="14" max="14" width="19.7109375" style="236" customWidth="1"/>
    <col min="15" max="15" width="2.28515625" style="236" customWidth="1"/>
    <col min="16" max="16" width="15.140625" style="236" customWidth="1"/>
    <col min="17" max="17" width="2.85546875" style="236" customWidth="1"/>
    <col min="18" max="18" width="14" style="236" customWidth="1"/>
    <col min="19" max="16384" width="9.140625" style="236"/>
  </cols>
  <sheetData>
    <row r="1" spans="1:18" ht="27.75" x14ac:dyDescent="0.4">
      <c r="A1" s="408" t="s">
        <v>241</v>
      </c>
      <c r="B1" s="240"/>
      <c r="C1" s="240"/>
      <c r="D1" s="240"/>
      <c r="E1" s="240"/>
      <c r="F1" s="240"/>
      <c r="G1" s="240"/>
      <c r="H1" s="240"/>
      <c r="I1" s="240"/>
      <c r="J1"/>
      <c r="K1"/>
      <c r="L1"/>
      <c r="M1" s="240"/>
    </row>
    <row r="2" spans="1:18" ht="28.5" x14ac:dyDescent="0.45">
      <c r="A2" s="244" t="s">
        <v>126</v>
      </c>
      <c r="J2"/>
      <c r="K2"/>
      <c r="L2"/>
    </row>
    <row r="3" spans="1:18" ht="28.5" x14ac:dyDescent="0.45">
      <c r="A3" s="244"/>
      <c r="J3"/>
      <c r="K3"/>
      <c r="L3"/>
    </row>
    <row r="4" spans="1:18" ht="12.75" customHeight="1" x14ac:dyDescent="0.25">
      <c r="B4" s="409" t="s">
        <v>125</v>
      </c>
      <c r="C4" s="410">
        <v>20004059232</v>
      </c>
      <c r="D4" s="409" t="s">
        <v>124</v>
      </c>
      <c r="J4"/>
      <c r="K4"/>
      <c r="L4"/>
    </row>
    <row r="5" spans="1:18" x14ac:dyDescent="0.25">
      <c r="B5" s="409" t="s">
        <v>242</v>
      </c>
      <c r="C5" s="410">
        <v>16063835573.712</v>
      </c>
      <c r="D5" s="409" t="s">
        <v>124</v>
      </c>
      <c r="E5" s="409" t="s">
        <v>123</v>
      </c>
      <c r="F5" s="411">
        <v>0.80302879467658639</v>
      </c>
      <c r="H5" s="409" t="s">
        <v>243</v>
      </c>
      <c r="I5" s="412">
        <v>0.82850000000000001</v>
      </c>
      <c r="J5"/>
      <c r="K5"/>
      <c r="L5"/>
    </row>
    <row r="6" spans="1:18" x14ac:dyDescent="0.25">
      <c r="B6" s="409" t="s">
        <v>244</v>
      </c>
      <c r="C6" s="410">
        <v>3325223658.2880001</v>
      </c>
      <c r="D6" s="409" t="s">
        <v>124</v>
      </c>
      <c r="E6" s="409" t="s">
        <v>123</v>
      </c>
      <c r="F6" s="411">
        <v>0.1662274451261733</v>
      </c>
      <c r="H6" s="409" t="s">
        <v>243</v>
      </c>
      <c r="I6" s="412">
        <v>0.17150000000000001</v>
      </c>
      <c r="J6"/>
      <c r="K6"/>
      <c r="L6"/>
    </row>
    <row r="7" spans="1:18" x14ac:dyDescent="0.25">
      <c r="B7" s="409" t="s">
        <v>245</v>
      </c>
      <c r="C7" s="410">
        <v>615000000</v>
      </c>
      <c r="D7" s="409" t="s">
        <v>124</v>
      </c>
      <c r="E7" s="409" t="s">
        <v>123</v>
      </c>
      <c r="F7" s="411">
        <v>3.0743760197240351E-2</v>
      </c>
      <c r="H7" s="237"/>
      <c r="J7"/>
      <c r="K7"/>
      <c r="L7"/>
      <c r="M7" s="241"/>
    </row>
    <row r="8" spans="1:18" x14ac:dyDescent="0.25">
      <c r="B8" s="409" t="s">
        <v>246</v>
      </c>
      <c r="C8" s="410">
        <v>500000000</v>
      </c>
      <c r="D8" s="409" t="s">
        <v>124</v>
      </c>
      <c r="E8" s="409"/>
      <c r="F8" s="411"/>
      <c r="H8" s="237"/>
      <c r="J8"/>
      <c r="K8"/>
      <c r="L8"/>
      <c r="M8" s="242"/>
      <c r="N8" s="241"/>
    </row>
    <row r="9" spans="1:18" ht="15" customHeight="1" x14ac:dyDescent="0.25">
      <c r="B9" s="409" t="s">
        <v>247</v>
      </c>
      <c r="C9" s="410">
        <v>115000000</v>
      </c>
      <c r="D9" s="409" t="s">
        <v>124</v>
      </c>
      <c r="I9" s="239"/>
      <c r="J9" s="413"/>
      <c r="K9" s="239"/>
      <c r="L9"/>
      <c r="M9" s="242"/>
    </row>
    <row r="10" spans="1:18" ht="15" customHeight="1" x14ac:dyDescent="0.25">
      <c r="B10" s="409" t="s">
        <v>248</v>
      </c>
      <c r="C10" s="410">
        <v>29810000</v>
      </c>
      <c r="D10" s="409" t="s">
        <v>124</v>
      </c>
      <c r="I10" s="239"/>
      <c r="J10" s="413"/>
      <c r="K10" s="239"/>
      <c r="L10"/>
      <c r="M10" s="242"/>
    </row>
    <row r="11" spans="1:18" ht="15" customHeight="1" thickBot="1" x14ac:dyDescent="0.3">
      <c r="B11" s="409"/>
      <c r="C11" s="410"/>
      <c r="D11" s="409"/>
      <c r="I11" s="239"/>
      <c r="J11" s="413"/>
      <c r="K11" s="239"/>
      <c r="L11"/>
      <c r="M11" s="242"/>
    </row>
    <row r="12" spans="1:18" ht="15" customHeight="1" x14ac:dyDescent="0.25">
      <c r="A12" s="589" t="s">
        <v>122</v>
      </c>
      <c r="B12" s="592" t="s">
        <v>121</v>
      </c>
      <c r="C12" s="595" t="s">
        <v>249</v>
      </c>
      <c r="D12" s="596"/>
      <c r="E12" s="596"/>
      <c r="F12" s="597"/>
      <c r="G12" s="598" t="s">
        <v>250</v>
      </c>
      <c r="H12" s="599"/>
      <c r="I12" s="602" t="s">
        <v>221</v>
      </c>
      <c r="J12" s="603"/>
      <c r="K12" s="604" t="s">
        <v>251</v>
      </c>
      <c r="L12" s="607" t="s">
        <v>120</v>
      </c>
      <c r="M12" s="242"/>
    </row>
    <row r="13" spans="1:18" ht="15" customHeight="1" x14ac:dyDescent="0.25">
      <c r="A13" s="590"/>
      <c r="B13" s="593"/>
      <c r="C13" s="610" t="s">
        <v>116</v>
      </c>
      <c r="D13" s="612" t="s">
        <v>119</v>
      </c>
      <c r="E13" s="614" t="s">
        <v>118</v>
      </c>
      <c r="F13" s="616" t="s">
        <v>117</v>
      </c>
      <c r="G13" s="618" t="s">
        <v>116</v>
      </c>
      <c r="H13" s="620" t="s">
        <v>119</v>
      </c>
      <c r="I13" s="622" t="s">
        <v>252</v>
      </c>
      <c r="J13" s="624" t="s">
        <v>253</v>
      </c>
      <c r="K13" s="605"/>
      <c r="L13" s="608"/>
      <c r="M13" s="242"/>
    </row>
    <row r="14" spans="1:18" ht="47.25" customHeight="1" thickBot="1" x14ac:dyDescent="0.3">
      <c r="A14" s="591"/>
      <c r="B14" s="594"/>
      <c r="C14" s="611"/>
      <c r="D14" s="613"/>
      <c r="E14" s="615"/>
      <c r="F14" s="617"/>
      <c r="G14" s="619"/>
      <c r="H14" s="621"/>
      <c r="I14" s="623"/>
      <c r="J14" s="625"/>
      <c r="K14" s="606"/>
      <c r="L14" s="609"/>
      <c r="M14" s="242"/>
    </row>
    <row r="15" spans="1:18" ht="15" customHeight="1" x14ac:dyDescent="0.25">
      <c r="A15" s="414">
        <v>11000</v>
      </c>
      <c r="B15" s="415" t="s">
        <v>115</v>
      </c>
      <c r="C15" s="416">
        <v>0.17769266393013733</v>
      </c>
      <c r="D15" s="417">
        <v>2854425736.0285912</v>
      </c>
      <c r="E15" s="417"/>
      <c r="F15" s="418">
        <v>2854425736.0285912</v>
      </c>
      <c r="G15" s="419">
        <v>0.20816092223241461</v>
      </c>
      <c r="H15" s="420">
        <v>692181623.33827364</v>
      </c>
      <c r="I15" s="417">
        <v>318209947.68755889</v>
      </c>
      <c r="J15" s="418">
        <v>22495002.75210597</v>
      </c>
      <c r="K15" s="421"/>
      <c r="L15" s="422">
        <v>3887312309.8065295</v>
      </c>
      <c r="M15" s="241"/>
      <c r="N15" s="238"/>
      <c r="P15" s="238"/>
      <c r="R15" s="238"/>
    </row>
    <row r="16" spans="1:18" ht="15" customHeight="1" x14ac:dyDescent="0.25">
      <c r="A16" s="423">
        <v>12000</v>
      </c>
      <c r="B16" s="424" t="s">
        <v>80</v>
      </c>
      <c r="C16" s="425">
        <v>3.082602439109907E-2</v>
      </c>
      <c r="D16" s="426">
        <v>495184187.20985103</v>
      </c>
      <c r="E16" s="426"/>
      <c r="F16" s="427">
        <v>495184187.20985103</v>
      </c>
      <c r="G16" s="428">
        <v>3.0125577576315756E-2</v>
      </c>
      <c r="H16" s="429">
        <v>100174283.27635562</v>
      </c>
      <c r="I16" s="417"/>
      <c r="J16" s="427">
        <v>11622487.94318491</v>
      </c>
      <c r="K16" s="430"/>
      <c r="L16" s="431">
        <v>606980958.4293915</v>
      </c>
      <c r="M16" s="241"/>
      <c r="N16" s="238"/>
      <c r="P16" s="238"/>
      <c r="R16" s="238"/>
    </row>
    <row r="17" spans="1:18" ht="15" customHeight="1" x14ac:dyDescent="0.25">
      <c r="A17" s="423">
        <v>13000</v>
      </c>
      <c r="B17" s="424" t="s">
        <v>114</v>
      </c>
      <c r="C17" s="425">
        <v>2.4582741623257617E-2</v>
      </c>
      <c r="D17" s="426">
        <v>394893119.38705641</v>
      </c>
      <c r="E17" s="426"/>
      <c r="F17" s="427">
        <v>394893119.38705641</v>
      </c>
      <c r="G17" s="428">
        <v>1.5263990067406013E-2</v>
      </c>
      <c r="H17" s="429">
        <v>50756180.892011523</v>
      </c>
      <c r="I17" s="417"/>
      <c r="J17" s="427">
        <v>10310139.738344364</v>
      </c>
      <c r="K17" s="430"/>
      <c r="L17" s="431">
        <v>455959440.0174123</v>
      </c>
      <c r="M17" s="241"/>
      <c r="N17" s="238"/>
      <c r="P17" s="238"/>
      <c r="R17" s="238"/>
    </row>
    <row r="18" spans="1:18" ht="15" customHeight="1" x14ac:dyDescent="0.25">
      <c r="A18" s="423">
        <v>14000</v>
      </c>
      <c r="B18" s="424" t="s">
        <v>82</v>
      </c>
      <c r="C18" s="425">
        <v>0.11343656061096324</v>
      </c>
      <c r="D18" s="426">
        <v>1822226257.7019289</v>
      </c>
      <c r="E18" s="426"/>
      <c r="F18" s="427">
        <v>1822226257.7019289</v>
      </c>
      <c r="G18" s="428">
        <v>0.11714039600154558</v>
      </c>
      <c r="H18" s="429">
        <v>389518016.1255644</v>
      </c>
      <c r="I18" s="417">
        <v>100016775.85603194</v>
      </c>
      <c r="J18" s="427">
        <v>11667044.766115351</v>
      </c>
      <c r="K18" s="430"/>
      <c r="L18" s="431">
        <v>2323428094.4496403</v>
      </c>
      <c r="M18" s="241"/>
      <c r="N18" s="238"/>
      <c r="P18" s="238"/>
      <c r="R18" s="238"/>
    </row>
    <row r="19" spans="1:18" ht="15" customHeight="1" x14ac:dyDescent="0.25">
      <c r="A19" s="423">
        <v>15000</v>
      </c>
      <c r="B19" s="424" t="s">
        <v>83</v>
      </c>
      <c r="C19" s="425">
        <v>6.3291886180730228E-2</v>
      </c>
      <c r="D19" s="426">
        <v>1016710452.7573452</v>
      </c>
      <c r="E19" s="426"/>
      <c r="F19" s="427">
        <v>1016710452.7573452</v>
      </c>
      <c r="G19" s="428">
        <v>7.7105623838097007E-2</v>
      </c>
      <c r="H19" s="429">
        <v>256393444.57349536</v>
      </c>
      <c r="I19" s="417">
        <v>55263034.693835758</v>
      </c>
      <c r="J19" s="427">
        <v>11872111.086029476</v>
      </c>
      <c r="K19" s="430"/>
      <c r="L19" s="431">
        <v>1340239043.1107059</v>
      </c>
      <c r="M19" s="241"/>
      <c r="N19" s="238"/>
      <c r="P19" s="238"/>
      <c r="R19" s="238"/>
    </row>
    <row r="20" spans="1:18" ht="15" customHeight="1" x14ac:dyDescent="0.25">
      <c r="A20" s="423">
        <v>16000</v>
      </c>
      <c r="B20" s="424" t="s">
        <v>84</v>
      </c>
      <c r="C20" s="425">
        <v>1.5700719603240668E-2</v>
      </c>
      <c r="D20" s="426">
        <v>252213778.09541479</v>
      </c>
      <c r="E20" s="426"/>
      <c r="F20" s="427">
        <v>252213778.09541479</v>
      </c>
      <c r="G20" s="428">
        <v>1.2378589298312434E-2</v>
      </c>
      <c r="H20" s="429">
        <v>41161577.990979165</v>
      </c>
      <c r="I20" s="417"/>
      <c r="J20" s="427"/>
      <c r="K20" s="430"/>
      <c r="L20" s="431">
        <v>293375356.08639395</v>
      </c>
      <c r="M20" s="241"/>
      <c r="N20" s="238"/>
      <c r="P20" s="238"/>
      <c r="R20" s="238"/>
    </row>
    <row r="21" spans="1:18" ht="15" customHeight="1" x14ac:dyDescent="0.25">
      <c r="A21" s="423">
        <v>17000</v>
      </c>
      <c r="B21" s="424" t="s">
        <v>113</v>
      </c>
      <c r="C21" s="425">
        <v>2.7883961720174572E-2</v>
      </c>
      <c r="D21" s="426">
        <v>447923376.21656394</v>
      </c>
      <c r="E21" s="426"/>
      <c r="F21" s="427">
        <v>447923376.21656394</v>
      </c>
      <c r="G21" s="428">
        <v>2.4061769058382101E-2</v>
      </c>
      <c r="H21" s="429">
        <v>80010763.733194336</v>
      </c>
      <c r="I21" s="417">
        <v>26510241.362573456</v>
      </c>
      <c r="J21" s="427">
        <v>6425270.0181182241</v>
      </c>
      <c r="K21" s="430"/>
      <c r="L21" s="431">
        <v>560869651.33045006</v>
      </c>
      <c r="M21" s="241"/>
      <c r="N21" s="238"/>
      <c r="P21" s="238"/>
      <c r="R21" s="238"/>
    </row>
    <row r="22" spans="1:18" ht="15" customHeight="1" x14ac:dyDescent="0.25">
      <c r="A22" s="423">
        <v>18000</v>
      </c>
      <c r="B22" s="424" t="s">
        <v>86</v>
      </c>
      <c r="C22" s="425">
        <v>1.6988869327702848E-2</v>
      </c>
      <c r="D22" s="426">
        <v>272906403.4634977</v>
      </c>
      <c r="E22" s="426"/>
      <c r="F22" s="427">
        <v>272906403.4634977</v>
      </c>
      <c r="G22" s="428">
        <v>1.5728593869397522E-2</v>
      </c>
      <c r="H22" s="429">
        <v>52301092.446124241</v>
      </c>
      <c r="I22" s="417"/>
      <c r="J22" s="427">
        <v>16627751.279122321</v>
      </c>
      <c r="K22" s="430"/>
      <c r="L22" s="431">
        <v>341835247.18874425</v>
      </c>
      <c r="M22" s="241"/>
      <c r="N22" s="238"/>
      <c r="P22" s="238"/>
      <c r="R22" s="238"/>
    </row>
    <row r="23" spans="1:18" ht="15" customHeight="1" x14ac:dyDescent="0.25">
      <c r="A23" s="423">
        <v>19000</v>
      </c>
      <c r="B23" s="424" t="s">
        <v>87</v>
      </c>
      <c r="C23" s="425">
        <v>1.5380770044140011E-2</v>
      </c>
      <c r="D23" s="426">
        <v>247074160.98614019</v>
      </c>
      <c r="E23" s="426"/>
      <c r="F23" s="427">
        <v>247074160.98614019</v>
      </c>
      <c r="G23" s="428">
        <v>1.0535035419505789E-2</v>
      </c>
      <c r="H23" s="429">
        <v>35031349.017842695</v>
      </c>
      <c r="I23" s="417"/>
      <c r="J23" s="427"/>
      <c r="K23" s="430"/>
      <c r="L23" s="431">
        <v>282105510.0039829</v>
      </c>
      <c r="M23" s="241"/>
      <c r="N23" s="238"/>
      <c r="P23" s="238"/>
      <c r="R23" s="238"/>
    </row>
    <row r="24" spans="1:18" ht="15" customHeight="1" x14ac:dyDescent="0.25">
      <c r="A24" s="423">
        <v>21000</v>
      </c>
      <c r="B24" s="424" t="s">
        <v>88</v>
      </c>
      <c r="C24" s="425">
        <v>8.6000149591062336E-2</v>
      </c>
      <c r="D24" s="426">
        <v>1381492262.3454607</v>
      </c>
      <c r="E24" s="426"/>
      <c r="F24" s="427">
        <v>1381492262.3454607</v>
      </c>
      <c r="G24" s="428">
        <v>9.0342089825825422E-2</v>
      </c>
      <c r="H24" s="429">
        <v>300407654.42801434</v>
      </c>
      <c r="I24" s="417"/>
      <c r="J24" s="427"/>
      <c r="K24" s="430"/>
      <c r="L24" s="431">
        <v>1681899916.7734749</v>
      </c>
      <c r="M24" s="241"/>
      <c r="N24" s="238"/>
      <c r="P24" s="238"/>
      <c r="R24" s="238"/>
    </row>
    <row r="25" spans="1:18" ht="15" customHeight="1" x14ac:dyDescent="0.25">
      <c r="A25" s="423">
        <v>22000</v>
      </c>
      <c r="B25" s="424" t="s">
        <v>112</v>
      </c>
      <c r="C25" s="425">
        <v>2.2861221426518533E-2</v>
      </c>
      <c r="D25" s="426">
        <v>367238902.00981539</v>
      </c>
      <c r="E25" s="426"/>
      <c r="F25" s="427">
        <v>367238902.00981539</v>
      </c>
      <c r="G25" s="428">
        <v>3.1296486593493218E-2</v>
      </c>
      <c r="H25" s="429">
        <v>104067817.64197686</v>
      </c>
      <c r="I25" s="417"/>
      <c r="J25" s="427"/>
      <c r="K25" s="430"/>
      <c r="L25" s="431">
        <v>471306719.65179229</v>
      </c>
      <c r="M25" s="241"/>
      <c r="N25" s="238"/>
      <c r="P25" s="238"/>
      <c r="R25" s="238"/>
    </row>
    <row r="26" spans="1:18" ht="15" customHeight="1" x14ac:dyDescent="0.25">
      <c r="A26" s="423">
        <v>23000</v>
      </c>
      <c r="B26" s="424" t="s">
        <v>90</v>
      </c>
      <c r="C26" s="425">
        <v>3.7418715986449913E-2</v>
      </c>
      <c r="D26" s="426">
        <v>601088100.98575997</v>
      </c>
      <c r="E26" s="426"/>
      <c r="F26" s="427">
        <v>601088100.98575997</v>
      </c>
      <c r="G26" s="428">
        <v>3.5520570535113635E-2</v>
      </c>
      <c r="H26" s="429">
        <v>118113841.49924751</v>
      </c>
      <c r="I26" s="417"/>
      <c r="J26" s="427">
        <v>13098566.467246337</v>
      </c>
      <c r="K26" s="430"/>
      <c r="L26" s="431">
        <v>732300508.95225382</v>
      </c>
      <c r="M26" s="241"/>
      <c r="N26" s="238"/>
      <c r="P26" s="238"/>
      <c r="R26" s="238"/>
    </row>
    <row r="27" spans="1:18" ht="15" customHeight="1" x14ac:dyDescent="0.25">
      <c r="A27" s="423">
        <v>24000</v>
      </c>
      <c r="B27" s="424" t="s">
        <v>91</v>
      </c>
      <c r="C27" s="425">
        <v>2.1809672008994151E-2</v>
      </c>
      <c r="D27" s="426">
        <v>350346985.06907111</v>
      </c>
      <c r="E27" s="426"/>
      <c r="F27" s="427">
        <v>350346985.06907111</v>
      </c>
      <c r="G27" s="428">
        <v>1.9715593210785566E-2</v>
      </c>
      <c r="H27" s="429">
        <v>65558756.981686436</v>
      </c>
      <c r="I27" s="417"/>
      <c r="J27" s="427">
        <v>10881625.749733055</v>
      </c>
      <c r="K27" s="430"/>
      <c r="L27" s="431">
        <v>426787367.80049056</v>
      </c>
      <c r="M27" s="241"/>
      <c r="N27" s="238"/>
      <c r="P27" s="238"/>
      <c r="R27" s="238"/>
    </row>
    <row r="28" spans="1:18" ht="15" customHeight="1" x14ac:dyDescent="0.25">
      <c r="A28" s="423">
        <v>25000</v>
      </c>
      <c r="B28" s="424" t="s">
        <v>92</v>
      </c>
      <c r="C28" s="425">
        <v>2.6156400983062163E-2</v>
      </c>
      <c r="D28" s="426">
        <v>420172124.59198952</v>
      </c>
      <c r="E28" s="426"/>
      <c r="F28" s="427">
        <v>420172124.59198952</v>
      </c>
      <c r="G28" s="428">
        <v>2.1596154646246524E-2</v>
      </c>
      <c r="H28" s="429">
        <v>71812044.35774526</v>
      </c>
      <c r="I28" s="417"/>
      <c r="J28" s="427"/>
      <c r="K28" s="430"/>
      <c r="L28" s="431">
        <v>491984168.94973481</v>
      </c>
      <c r="M28" s="241"/>
      <c r="N28" s="238"/>
      <c r="P28" s="238"/>
      <c r="R28" s="238"/>
    </row>
    <row r="29" spans="1:18" ht="15" customHeight="1" x14ac:dyDescent="0.25">
      <c r="A29" s="423">
        <v>26000</v>
      </c>
      <c r="B29" s="424" t="s">
        <v>93</v>
      </c>
      <c r="C29" s="425">
        <v>6.9372909625618692E-2</v>
      </c>
      <c r="D29" s="426">
        <v>1114395013.4959211</v>
      </c>
      <c r="E29" s="426"/>
      <c r="F29" s="427">
        <v>1114395013.4959211</v>
      </c>
      <c r="G29" s="428">
        <v>6.5097999790757241E-2</v>
      </c>
      <c r="H29" s="429">
        <v>216465409.01145327</v>
      </c>
      <c r="I29" s="417"/>
      <c r="J29" s="427"/>
      <c r="K29" s="430"/>
      <c r="L29" s="431">
        <v>1330860422.5073743</v>
      </c>
      <c r="M29" s="241"/>
      <c r="N29" s="238"/>
      <c r="P29" s="238"/>
      <c r="R29" s="238"/>
    </row>
    <row r="30" spans="1:18" ht="15" customHeight="1" x14ac:dyDescent="0.25">
      <c r="A30" s="423">
        <v>27000</v>
      </c>
      <c r="B30" s="424" t="s">
        <v>111</v>
      </c>
      <c r="C30" s="425">
        <v>4.8347993229739039E-2</v>
      </c>
      <c r="D30" s="426">
        <v>776654213.56146896</v>
      </c>
      <c r="E30" s="426">
        <v>5157390.9467302701</v>
      </c>
      <c r="F30" s="427">
        <v>771496822.6147387</v>
      </c>
      <c r="G30" s="428">
        <v>3.9563442704592548E-2</v>
      </c>
      <c r="H30" s="429">
        <v>131557295.68463293</v>
      </c>
      <c r="I30" s="417"/>
      <c r="J30" s="427"/>
      <c r="K30" s="430"/>
      <c r="L30" s="431">
        <v>903054118.2993716</v>
      </c>
      <c r="M30" s="241"/>
      <c r="N30" s="238"/>
      <c r="P30" s="238"/>
      <c r="R30" s="238"/>
    </row>
    <row r="31" spans="1:18" ht="15" customHeight="1" x14ac:dyDescent="0.25">
      <c r="A31" s="423">
        <v>28000</v>
      </c>
      <c r="B31" s="424" t="s">
        <v>95</v>
      </c>
      <c r="C31" s="425">
        <v>3.1624516501885302E-2</v>
      </c>
      <c r="D31" s="426">
        <v>508011033.18442732</v>
      </c>
      <c r="E31" s="426"/>
      <c r="F31" s="427">
        <v>508011033.18442732</v>
      </c>
      <c r="G31" s="428">
        <v>2.617478660916946E-2</v>
      </c>
      <c r="H31" s="429">
        <v>87037019.683450222</v>
      </c>
      <c r="I31" s="417"/>
      <c r="J31" s="427"/>
      <c r="K31" s="430"/>
      <c r="L31" s="431">
        <v>595048052.86787748</v>
      </c>
      <c r="M31" s="241"/>
      <c r="N31" s="238"/>
      <c r="P31" s="238"/>
      <c r="R31" s="238"/>
    </row>
    <row r="32" spans="1:18" ht="15" customHeight="1" x14ac:dyDescent="0.25">
      <c r="A32" s="423">
        <v>31000</v>
      </c>
      <c r="B32" s="424" t="s">
        <v>96</v>
      </c>
      <c r="C32" s="425">
        <v>3.6223762423103448E-2</v>
      </c>
      <c r="D32" s="426">
        <v>581892563.42594111</v>
      </c>
      <c r="E32" s="426"/>
      <c r="F32" s="427">
        <v>581892563.42594111</v>
      </c>
      <c r="G32" s="428">
        <v>3.5285019515884912E-2</v>
      </c>
      <c r="H32" s="429">
        <v>117330581.6773743</v>
      </c>
      <c r="I32" s="417"/>
      <c r="J32" s="427"/>
      <c r="K32" s="430"/>
      <c r="L32" s="431">
        <v>699223145.10331535</v>
      </c>
      <c r="M32" s="241"/>
      <c r="N32" s="238"/>
      <c r="P32" s="238"/>
      <c r="R32" s="238"/>
    </row>
    <row r="33" spans="1:18" ht="15" customHeight="1" x14ac:dyDescent="0.25">
      <c r="A33" s="423">
        <v>41000</v>
      </c>
      <c r="B33" s="424" t="s">
        <v>97</v>
      </c>
      <c r="C33" s="425">
        <v>5.0773398703077011E-2</v>
      </c>
      <c r="D33" s="426">
        <v>815615528.28475118</v>
      </c>
      <c r="E33" s="426"/>
      <c r="F33" s="427">
        <v>815615528.28475118</v>
      </c>
      <c r="G33" s="428">
        <v>4.8275313802245541E-2</v>
      </c>
      <c r="H33" s="429">
        <v>160526215.56650409</v>
      </c>
      <c r="I33" s="417"/>
      <c r="J33" s="427"/>
      <c r="K33" s="430"/>
      <c r="L33" s="431">
        <v>976141743.8512553</v>
      </c>
      <c r="M33" s="241"/>
      <c r="N33" s="238"/>
      <c r="P33" s="238"/>
      <c r="R33" s="238"/>
    </row>
    <row r="34" spans="1:18" ht="15" customHeight="1" x14ac:dyDescent="0.25">
      <c r="A34" s="423">
        <v>43000</v>
      </c>
      <c r="B34" s="424" t="s">
        <v>98</v>
      </c>
      <c r="C34" s="425">
        <v>2.9669895062079548E-2</v>
      </c>
      <c r="D34" s="426">
        <v>476612315.76653546</v>
      </c>
      <c r="E34" s="426"/>
      <c r="F34" s="427">
        <v>476612315.76653546</v>
      </c>
      <c r="G34" s="428">
        <v>3.1021826350986388E-2</v>
      </c>
      <c r="H34" s="429">
        <v>103154510.90560204</v>
      </c>
      <c r="I34" s="426"/>
      <c r="J34" s="427"/>
      <c r="K34" s="430"/>
      <c r="L34" s="431">
        <v>579766826.6721375</v>
      </c>
      <c r="M34" s="241"/>
      <c r="N34" s="238"/>
      <c r="P34" s="238"/>
      <c r="R34" s="238"/>
    </row>
    <row r="35" spans="1:18" ht="15" customHeight="1" x14ac:dyDescent="0.25">
      <c r="A35" s="423">
        <v>51000</v>
      </c>
      <c r="B35" s="424" t="s">
        <v>99</v>
      </c>
      <c r="C35" s="425">
        <v>1.772E-2</v>
      </c>
      <c r="D35" s="426">
        <v>284651166.36617661</v>
      </c>
      <c r="E35" s="426"/>
      <c r="F35" s="427">
        <v>284651166.36617661</v>
      </c>
      <c r="G35" s="428">
        <v>1.3979107750974948E-2</v>
      </c>
      <c r="H35" s="429">
        <v>46483659.815299056</v>
      </c>
      <c r="I35" s="426"/>
      <c r="J35" s="427"/>
      <c r="K35" s="430">
        <v>13205830</v>
      </c>
      <c r="L35" s="431">
        <v>344340656.18147564</v>
      </c>
      <c r="M35" s="241"/>
      <c r="N35" s="238"/>
      <c r="P35" s="238"/>
      <c r="R35" s="238"/>
    </row>
    <row r="36" spans="1:18" ht="15" customHeight="1" x14ac:dyDescent="0.25">
      <c r="A36" s="423">
        <v>52000</v>
      </c>
      <c r="B36" s="424" t="s">
        <v>100</v>
      </c>
      <c r="C36" s="425">
        <v>4.8399999999999997E-3</v>
      </c>
      <c r="D36" s="426">
        <v>77748964.176766068</v>
      </c>
      <c r="E36" s="426"/>
      <c r="F36" s="427">
        <v>77748964.176766068</v>
      </c>
      <c r="G36" s="428">
        <v>4.321141457822154E-3</v>
      </c>
      <c r="H36" s="429">
        <v>14368761.806359325</v>
      </c>
      <c r="I36" s="426"/>
      <c r="J36" s="427"/>
      <c r="K36" s="430">
        <v>3607010</v>
      </c>
      <c r="L36" s="431">
        <v>95724735.983125389</v>
      </c>
      <c r="M36" s="241"/>
      <c r="N36" s="238"/>
      <c r="P36" s="238"/>
      <c r="R36" s="238"/>
    </row>
    <row r="37" spans="1:18" ht="15" customHeight="1" x14ac:dyDescent="0.25">
      <c r="A37" s="423">
        <v>53000</v>
      </c>
      <c r="B37" s="424" t="s">
        <v>101</v>
      </c>
      <c r="C37" s="425">
        <v>6.8000000000000005E-3</v>
      </c>
      <c r="D37" s="426">
        <v>109234081.9012416</v>
      </c>
      <c r="E37" s="426"/>
      <c r="F37" s="427">
        <v>109234081.9012416</v>
      </c>
      <c r="G37" s="428">
        <v>7.126675070679175E-3</v>
      </c>
      <c r="H37" s="429">
        <v>23697788.549953699</v>
      </c>
      <c r="I37" s="426"/>
      <c r="J37" s="427"/>
      <c r="K37" s="430">
        <v>5067700</v>
      </c>
      <c r="L37" s="431">
        <v>137999570.4511953</v>
      </c>
      <c r="M37" s="241"/>
      <c r="N37" s="238"/>
      <c r="P37" s="238"/>
      <c r="R37" s="238"/>
    </row>
    <row r="38" spans="1:18" ht="15" customHeight="1" x14ac:dyDescent="0.25">
      <c r="A38" s="423">
        <v>54000</v>
      </c>
      <c r="B38" s="424" t="s">
        <v>110</v>
      </c>
      <c r="C38" s="425">
        <v>1.064E-2</v>
      </c>
      <c r="D38" s="426">
        <v>170919210.50429568</v>
      </c>
      <c r="E38" s="426"/>
      <c r="F38" s="427">
        <v>170919210.50429568</v>
      </c>
      <c r="G38" s="428">
        <v>6.6935850855524602E-3</v>
      </c>
      <c r="H38" s="429">
        <v>22257667.485242747</v>
      </c>
      <c r="I38" s="426"/>
      <c r="J38" s="427"/>
      <c r="K38" s="430">
        <v>7929460</v>
      </c>
      <c r="L38" s="431">
        <v>201106337.98953843</v>
      </c>
      <c r="M38" s="241"/>
      <c r="N38" s="238"/>
      <c r="P38" s="238"/>
      <c r="R38" s="238"/>
    </row>
    <row r="39" spans="1:18" ht="15" customHeight="1" x14ac:dyDescent="0.25">
      <c r="A39" s="423">
        <v>55000</v>
      </c>
      <c r="B39" s="424" t="s">
        <v>103</v>
      </c>
      <c r="C39" s="425">
        <v>5.8242555510266344E-3</v>
      </c>
      <c r="D39" s="426">
        <v>93559883.510971233</v>
      </c>
      <c r="E39" s="426"/>
      <c r="F39" s="427">
        <v>93559883.510971233</v>
      </c>
      <c r="G39" s="353">
        <v>6.1375817566844378E-3</v>
      </c>
      <c r="H39" s="429">
        <v>20408832.062003918</v>
      </c>
      <c r="I39" s="426"/>
      <c r="J39" s="427"/>
      <c r="K39" s="430"/>
      <c r="L39" s="431">
        <v>113968715.57297516</v>
      </c>
      <c r="M39" s="241"/>
      <c r="N39" s="238"/>
      <c r="P39" s="238"/>
      <c r="R39" s="238"/>
    </row>
    <row r="40" spans="1:18" ht="15" customHeight="1" thickBot="1" x14ac:dyDescent="0.3">
      <c r="A40" s="432">
        <v>56000</v>
      </c>
      <c r="B40" s="433" t="s">
        <v>109</v>
      </c>
      <c r="C40" s="434">
        <v>8.1329114759375667E-3</v>
      </c>
      <c r="D40" s="435">
        <v>130645752.68501645</v>
      </c>
      <c r="E40" s="435"/>
      <c r="F40" s="436">
        <v>130645752.68501645</v>
      </c>
      <c r="G40" s="354">
        <v>7.3521279318096234E-3</v>
      </c>
      <c r="H40" s="437">
        <v>24447469.737613384</v>
      </c>
      <c r="I40" s="435"/>
      <c r="J40" s="436"/>
      <c r="K40" s="438"/>
      <c r="L40" s="439">
        <v>155093222.42262983</v>
      </c>
      <c r="M40" s="241"/>
      <c r="N40" s="238"/>
      <c r="P40" s="238"/>
      <c r="R40" s="238"/>
    </row>
    <row r="41" spans="1:18" ht="15" customHeight="1" thickBot="1" x14ac:dyDescent="0.3">
      <c r="A41" s="600" t="s">
        <v>108</v>
      </c>
      <c r="B41" s="601"/>
      <c r="C41" s="440">
        <f t="shared" ref="C41:L41" si="0">SUM(C15:C40)</f>
        <v>0.99999999999999978</v>
      </c>
      <c r="D41" s="441">
        <f t="shared" si="0"/>
        <v>16063835573.711996</v>
      </c>
      <c r="E41" s="441">
        <f t="shared" si="0"/>
        <v>5157390.9467302701</v>
      </c>
      <c r="F41" s="442">
        <f t="shared" si="0"/>
        <v>16058678182.765266</v>
      </c>
      <c r="G41" s="443">
        <f t="shared" si="0"/>
        <v>1.0000000000000002</v>
      </c>
      <c r="H41" s="444">
        <f t="shared" si="0"/>
        <v>3325223658.2880006</v>
      </c>
      <c r="I41" s="441">
        <f t="shared" si="0"/>
        <v>499999999.60000002</v>
      </c>
      <c r="J41" s="442">
        <f t="shared" si="0"/>
        <v>114999999.80000001</v>
      </c>
      <c r="K41" s="445">
        <f t="shared" si="0"/>
        <v>29810000</v>
      </c>
      <c r="L41" s="445">
        <f t="shared" si="0"/>
        <v>20028711840.453266</v>
      </c>
      <c r="M41" s="241"/>
      <c r="N41" s="241"/>
    </row>
    <row r="42" spans="1:18" ht="18" x14ac:dyDescent="0.3">
      <c r="A42" s="446" t="s">
        <v>107</v>
      </c>
      <c r="H42" s="238"/>
      <c r="J42"/>
      <c r="K42"/>
      <c r="L42"/>
    </row>
    <row r="43" spans="1:18" ht="18" x14ac:dyDescent="0.3">
      <c r="A43" s="446" t="s">
        <v>254</v>
      </c>
      <c r="H43" s="238"/>
      <c r="J43"/>
      <c r="K43"/>
      <c r="L43"/>
    </row>
  </sheetData>
  <mergeCells count="16">
    <mergeCell ref="I12:J12"/>
    <mergeCell ref="K12:K14"/>
    <mergeCell ref="L12:L14"/>
    <mergeCell ref="C13:C14"/>
    <mergeCell ref="D13:D14"/>
    <mergeCell ref="E13:E14"/>
    <mergeCell ref="F13:F14"/>
    <mergeCell ref="G13:G14"/>
    <mergeCell ref="H13:H14"/>
    <mergeCell ref="I13:I14"/>
    <mergeCell ref="J13:J14"/>
    <mergeCell ref="A12:A14"/>
    <mergeCell ref="B12:B14"/>
    <mergeCell ref="C12:F12"/>
    <mergeCell ref="G12:H12"/>
    <mergeCell ref="A41:B41"/>
  </mergeCells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&amp;RKapitola C.I.1
&amp;"-,Tučné"Tabulka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zoomScale="50" zoomScaleNormal="50" workbookViewId="0">
      <selection activeCell="E32" sqref="E32"/>
    </sheetView>
  </sheetViews>
  <sheetFormatPr defaultRowHeight="12.75" x14ac:dyDescent="0.2"/>
  <cols>
    <col min="1" max="16384" width="9.140625" style="241"/>
  </cols>
  <sheetData>
    <row r="1" spans="1:25" ht="42" customHeight="1" x14ac:dyDescent="0.2">
      <c r="A1" s="629" t="s">
        <v>255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245"/>
      <c r="P1" s="245"/>
    </row>
    <row r="3" spans="1:25" ht="13.5" thickBot="1" x14ac:dyDescent="0.25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25" s="255" customFormat="1" ht="39" customHeight="1" thickBot="1" x14ac:dyDescent="0.25">
      <c r="A4" s="630" t="s">
        <v>127</v>
      </c>
      <c r="B4" s="631"/>
      <c r="C4" s="631"/>
      <c r="D4" s="632"/>
      <c r="E4" s="247">
        <v>2000</v>
      </c>
      <c r="F4" s="248">
        <v>2001</v>
      </c>
      <c r="G4" s="248">
        <v>2002</v>
      </c>
      <c r="H4" s="248">
        <v>2003</v>
      </c>
      <c r="I4" s="249">
        <v>2004</v>
      </c>
      <c r="J4" s="250" t="s">
        <v>128</v>
      </c>
      <c r="K4" s="251">
        <v>2005</v>
      </c>
      <c r="L4" s="251">
        <v>2006</v>
      </c>
      <c r="M4" s="251">
        <v>2007</v>
      </c>
      <c r="N4" s="251">
        <v>2008</v>
      </c>
      <c r="O4" s="252" t="s">
        <v>129</v>
      </c>
      <c r="P4" s="252" t="s">
        <v>130</v>
      </c>
      <c r="Q4" s="253">
        <v>2011</v>
      </c>
      <c r="R4" s="253">
        <v>2012</v>
      </c>
      <c r="S4" s="253">
        <v>2013</v>
      </c>
      <c r="T4" s="253">
        <v>2014</v>
      </c>
      <c r="U4" s="253">
        <v>2015</v>
      </c>
      <c r="V4" s="447">
        <v>2016</v>
      </c>
      <c r="W4" s="253">
        <v>2017</v>
      </c>
      <c r="X4" s="254">
        <v>2018</v>
      </c>
      <c r="Y4" s="357">
        <v>2019</v>
      </c>
    </row>
    <row r="5" spans="1:25" s="255" customFormat="1" ht="24.75" customHeight="1" x14ac:dyDescent="0.2">
      <c r="A5" s="633" t="s">
        <v>131</v>
      </c>
      <c r="B5" s="634"/>
      <c r="C5" s="634"/>
      <c r="D5" s="635"/>
      <c r="E5" s="256">
        <v>187106</v>
      </c>
      <c r="F5" s="257">
        <v>192008</v>
      </c>
      <c r="G5" s="257">
        <v>204822</v>
      </c>
      <c r="H5" s="257">
        <v>224577</v>
      </c>
      <c r="I5" s="258">
        <v>248498</v>
      </c>
      <c r="J5" s="259">
        <v>248498</v>
      </c>
      <c r="K5" s="257">
        <v>271235</v>
      </c>
      <c r="L5" s="257">
        <v>296377</v>
      </c>
      <c r="M5" s="257">
        <v>325541</v>
      </c>
      <c r="N5" s="257">
        <v>352950</v>
      </c>
      <c r="O5" s="257">
        <v>378892</v>
      </c>
      <c r="P5" s="260">
        <v>398119</v>
      </c>
      <c r="Q5" s="260">
        <v>408231</v>
      </c>
      <c r="R5" s="260">
        <v>404691</v>
      </c>
      <c r="S5" s="260">
        <v>392854</v>
      </c>
      <c r="T5" s="260">
        <v>379436</v>
      </c>
      <c r="U5" s="260">
        <v>358584</v>
      </c>
      <c r="V5" s="260">
        <v>337102</v>
      </c>
      <c r="W5" s="260">
        <v>320970</v>
      </c>
      <c r="X5" s="261">
        <v>310624</v>
      </c>
      <c r="Y5" s="358">
        <v>301187</v>
      </c>
    </row>
    <row r="6" spans="1:25" s="255" customFormat="1" ht="18" customHeight="1" thickBot="1" x14ac:dyDescent="0.25">
      <c r="A6" s="636" t="s">
        <v>132</v>
      </c>
      <c r="B6" s="637"/>
      <c r="C6" s="637"/>
      <c r="D6" s="638"/>
      <c r="E6" s="262"/>
      <c r="F6" s="263">
        <f>F5/E5*100-100</f>
        <v>2.619905294325136</v>
      </c>
      <c r="G6" s="263">
        <f>G5/F5*100-100</f>
        <v>6.6736802633223533</v>
      </c>
      <c r="H6" s="263">
        <f>H5/G5*100-100</f>
        <v>9.6449600140609846</v>
      </c>
      <c r="I6" s="264">
        <f>I5/H5*100-100</f>
        <v>10.651580526946219</v>
      </c>
      <c r="J6" s="265">
        <f>J5/H5*100-100</f>
        <v>10.651580526946219</v>
      </c>
      <c r="K6" s="263">
        <f t="shared" ref="K6:V6" si="0">K5/J5*100-100</f>
        <v>9.1497718291495289</v>
      </c>
      <c r="L6" s="263">
        <f t="shared" si="0"/>
        <v>9.2694526886279363</v>
      </c>
      <c r="M6" s="263">
        <f t="shared" si="0"/>
        <v>9.8401697837551438</v>
      </c>
      <c r="N6" s="263">
        <f t="shared" si="0"/>
        <v>8.4195231936990922</v>
      </c>
      <c r="O6" s="263">
        <f t="shared" si="0"/>
        <v>7.3500495820937743</v>
      </c>
      <c r="P6" s="263">
        <f t="shared" si="0"/>
        <v>5.0745331123380737</v>
      </c>
      <c r="Q6" s="263">
        <f t="shared" si="0"/>
        <v>2.5399440870694292</v>
      </c>
      <c r="R6" s="263">
        <f t="shared" si="0"/>
        <v>-0.86715609544596362</v>
      </c>
      <c r="S6" s="263">
        <f t="shared" si="0"/>
        <v>-2.9249476761282125</v>
      </c>
      <c r="T6" s="263">
        <f t="shared" si="0"/>
        <v>-3.4155182332367673</v>
      </c>
      <c r="U6" s="263">
        <f t="shared" si="0"/>
        <v>-5.4955249370117798</v>
      </c>
      <c r="V6" s="263">
        <f t="shared" si="0"/>
        <v>-5.9907859804118431</v>
      </c>
      <c r="W6" s="263">
        <f>W5/V5*100-100</f>
        <v>-4.7854951913664081</v>
      </c>
      <c r="X6" s="448">
        <f>X5/W5*100-100</f>
        <v>-3.2233542075583443</v>
      </c>
      <c r="Y6" s="359">
        <f>Y5/X5*100-100</f>
        <v>-3.0380781909961883</v>
      </c>
    </row>
    <row r="7" spans="1:25" s="255" customFormat="1" ht="25.5" customHeight="1" x14ac:dyDescent="0.2">
      <c r="A7" s="639" t="s">
        <v>256</v>
      </c>
      <c r="B7" s="640"/>
      <c r="C7" s="640"/>
      <c r="D7" s="641"/>
      <c r="E7" s="266">
        <v>178182.34</v>
      </c>
      <c r="F7" s="267">
        <v>191721.37</v>
      </c>
      <c r="G7" s="267">
        <v>199323.60499999984</v>
      </c>
      <c r="H7" s="267">
        <v>209586.01</v>
      </c>
      <c r="I7" s="268">
        <v>225673.92</v>
      </c>
      <c r="J7" s="259">
        <v>230458</v>
      </c>
      <c r="K7" s="267">
        <v>245292</v>
      </c>
      <c r="L7" s="267">
        <v>261365</v>
      </c>
      <c r="M7" s="267">
        <v>280755</v>
      </c>
      <c r="N7" s="267">
        <v>297928.5</v>
      </c>
      <c r="O7" s="267">
        <v>305619</v>
      </c>
      <c r="P7" s="267">
        <v>315673.5</v>
      </c>
      <c r="Q7" s="267">
        <v>317175.75604907185</v>
      </c>
      <c r="R7" s="267">
        <v>319191</v>
      </c>
      <c r="S7" s="267">
        <v>303323.40000000008</v>
      </c>
      <c r="T7" s="267">
        <v>288847</v>
      </c>
      <c r="U7" s="267">
        <v>272751</v>
      </c>
      <c r="V7" s="267">
        <v>263510.59999999998</v>
      </c>
      <c r="W7" s="267"/>
      <c r="X7" s="355"/>
      <c r="Y7" s="355"/>
    </row>
    <row r="8" spans="1:25" s="255" customFormat="1" ht="31.5" customHeight="1" thickBot="1" x14ac:dyDescent="0.25">
      <c r="A8" s="626" t="s">
        <v>133</v>
      </c>
      <c r="B8" s="627"/>
      <c r="C8" s="627"/>
      <c r="D8" s="628"/>
      <c r="E8" s="269"/>
      <c r="F8" s="270">
        <f>F7/E7*100-100</f>
        <v>7.5984129515865675</v>
      </c>
      <c r="G8" s="270">
        <f>G7/F7*100-100</f>
        <v>3.9652517609277709</v>
      </c>
      <c r="H8" s="270">
        <f>H7/G7*100-100</f>
        <v>5.1486149871713422</v>
      </c>
      <c r="I8" s="271">
        <f>I7/H7*100-100</f>
        <v>7.6760419266534115</v>
      </c>
      <c r="J8" s="272">
        <f>J7/H7*100-100</f>
        <v>9.9586751997425864</v>
      </c>
      <c r="K8" s="270">
        <f t="shared" ref="K8:U8" si="1">K7/J7*100-100</f>
        <v>6.4367476937229355</v>
      </c>
      <c r="L8" s="270">
        <f t="shared" si="1"/>
        <v>6.5525985356228489</v>
      </c>
      <c r="M8" s="270">
        <f t="shared" si="1"/>
        <v>7.4187439022057333</v>
      </c>
      <c r="N8" s="270">
        <f t="shared" si="1"/>
        <v>6.1168990757065842</v>
      </c>
      <c r="O8" s="270">
        <f t="shared" si="1"/>
        <v>2.5813240425135717</v>
      </c>
      <c r="P8" s="270">
        <f t="shared" si="1"/>
        <v>3.2898805375320279</v>
      </c>
      <c r="Q8" s="270">
        <f t="shared" si="1"/>
        <v>0.47588918584291662</v>
      </c>
      <c r="R8" s="270">
        <f t="shared" si="1"/>
        <v>0.63537137139080357</v>
      </c>
      <c r="S8" s="270">
        <f t="shared" si="1"/>
        <v>-4.971192796789353</v>
      </c>
      <c r="T8" s="270">
        <f t="shared" si="1"/>
        <v>-4.7725958498421477</v>
      </c>
      <c r="U8" s="270">
        <f t="shared" si="1"/>
        <v>-5.5725003202387313</v>
      </c>
      <c r="V8" s="270">
        <f>V7/U7*100-100</f>
        <v>-3.3878519235493201</v>
      </c>
      <c r="W8" s="270"/>
      <c r="X8" s="356"/>
      <c r="Y8" s="356"/>
    </row>
    <row r="9" spans="1:25" x14ac:dyDescent="0.2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</row>
    <row r="10" spans="1:25" x14ac:dyDescent="0.2">
      <c r="A10" s="449" t="s">
        <v>134</v>
      </c>
      <c r="B10" s="246" t="s">
        <v>135</v>
      </c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</row>
    <row r="11" spans="1:25" x14ac:dyDescent="0.2">
      <c r="A11" s="246"/>
      <c r="B11" s="246" t="s">
        <v>136</v>
      </c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</row>
    <row r="12" spans="1:25" x14ac:dyDescent="0.2">
      <c r="A12" s="246"/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</row>
    <row r="13" spans="1:25" x14ac:dyDescent="0.2">
      <c r="A13" s="273" t="s">
        <v>137</v>
      </c>
      <c r="B13" s="246" t="s">
        <v>138</v>
      </c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</row>
    <row r="14" spans="1:25" x14ac:dyDescent="0.2">
      <c r="B14" s="274" t="s">
        <v>139</v>
      </c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25" x14ac:dyDescent="0.2">
      <c r="B15" s="275" t="s">
        <v>140</v>
      </c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25" x14ac:dyDescent="0.2">
      <c r="B16" s="275" t="s">
        <v>141</v>
      </c>
    </row>
    <row r="17" spans="1:24" x14ac:dyDescent="0.2">
      <c r="B17" s="241" t="s">
        <v>142</v>
      </c>
      <c r="R17" s="243"/>
      <c r="T17" s="243"/>
      <c r="V17" s="243"/>
      <c r="X17" s="243"/>
    </row>
    <row r="18" spans="1:24" x14ac:dyDescent="0.2">
      <c r="A18" s="450" t="s">
        <v>257</v>
      </c>
      <c r="B18" s="241" t="s">
        <v>258</v>
      </c>
    </row>
  </sheetData>
  <mergeCells count="6">
    <mergeCell ref="A8:D8"/>
    <mergeCell ref="A1:N1"/>
    <mergeCell ref="A4:D4"/>
    <mergeCell ref="A5:D5"/>
    <mergeCell ref="A6:D6"/>
    <mergeCell ref="A7:D7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&amp;RKapitola  C.I.1
&amp;"-,Tučné"Tabulka č. 5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J1" zoomScale="80" zoomScaleNormal="80" workbookViewId="0">
      <selection activeCell="V41" sqref="V41"/>
    </sheetView>
  </sheetViews>
  <sheetFormatPr defaultRowHeight="12.75" x14ac:dyDescent="0.2"/>
  <cols>
    <col min="1" max="1" width="0" style="241" hidden="1" customWidth="1"/>
    <col min="2" max="2" width="16" style="241" hidden="1" customWidth="1"/>
    <col min="3" max="3" width="12" style="241" hidden="1" customWidth="1"/>
    <col min="4" max="4" width="10.7109375" style="241" hidden="1" customWidth="1"/>
    <col min="5" max="5" width="12.7109375" style="241" hidden="1" customWidth="1"/>
    <col min="6" max="6" width="12.28515625" style="241" hidden="1" customWidth="1"/>
    <col min="7" max="7" width="12.5703125" style="241" hidden="1" customWidth="1"/>
    <col min="8" max="8" width="0" style="241" hidden="1" customWidth="1"/>
    <col min="9" max="9" width="10.140625" style="241" hidden="1" customWidth="1"/>
    <col min="10" max="10" width="9.140625" style="241"/>
    <col min="11" max="16" width="19.28515625" style="241" customWidth="1"/>
    <col min="17" max="17" width="10.28515625" style="241" customWidth="1"/>
    <col min="18" max="256" width="9.140625" style="241"/>
    <col min="257" max="265" width="0" style="241" hidden="1" customWidth="1"/>
    <col min="266" max="266" width="9.140625" style="241"/>
    <col min="267" max="272" width="19.28515625" style="241" customWidth="1"/>
    <col min="273" max="273" width="10.28515625" style="241" customWidth="1"/>
    <col min="274" max="512" width="9.140625" style="241"/>
    <col min="513" max="521" width="0" style="241" hidden="1" customWidth="1"/>
    <col min="522" max="522" width="9.140625" style="241"/>
    <col min="523" max="528" width="19.28515625" style="241" customWidth="1"/>
    <col min="529" max="529" width="10.28515625" style="241" customWidth="1"/>
    <col min="530" max="768" width="9.140625" style="241"/>
    <col min="769" max="777" width="0" style="241" hidden="1" customWidth="1"/>
    <col min="778" max="778" width="9.140625" style="241"/>
    <col min="779" max="784" width="19.28515625" style="241" customWidth="1"/>
    <col min="785" max="785" width="10.28515625" style="241" customWidth="1"/>
    <col min="786" max="1024" width="9.140625" style="241"/>
    <col min="1025" max="1033" width="0" style="241" hidden="1" customWidth="1"/>
    <col min="1034" max="1034" width="9.140625" style="241"/>
    <col min="1035" max="1040" width="19.28515625" style="241" customWidth="1"/>
    <col min="1041" max="1041" width="10.28515625" style="241" customWidth="1"/>
    <col min="1042" max="1280" width="9.140625" style="241"/>
    <col min="1281" max="1289" width="0" style="241" hidden="1" customWidth="1"/>
    <col min="1290" max="1290" width="9.140625" style="241"/>
    <col min="1291" max="1296" width="19.28515625" style="241" customWidth="1"/>
    <col min="1297" max="1297" width="10.28515625" style="241" customWidth="1"/>
    <col min="1298" max="1536" width="9.140625" style="241"/>
    <col min="1537" max="1545" width="0" style="241" hidden="1" customWidth="1"/>
    <col min="1546" max="1546" width="9.140625" style="241"/>
    <col min="1547" max="1552" width="19.28515625" style="241" customWidth="1"/>
    <col min="1553" max="1553" width="10.28515625" style="241" customWidth="1"/>
    <col min="1554" max="1792" width="9.140625" style="241"/>
    <col min="1793" max="1801" width="0" style="241" hidden="1" customWidth="1"/>
    <col min="1802" max="1802" width="9.140625" style="241"/>
    <col min="1803" max="1808" width="19.28515625" style="241" customWidth="1"/>
    <col min="1809" max="1809" width="10.28515625" style="241" customWidth="1"/>
    <col min="1810" max="2048" width="9.140625" style="241"/>
    <col min="2049" max="2057" width="0" style="241" hidden="1" customWidth="1"/>
    <col min="2058" max="2058" width="9.140625" style="241"/>
    <col min="2059" max="2064" width="19.28515625" style="241" customWidth="1"/>
    <col min="2065" max="2065" width="10.28515625" style="241" customWidth="1"/>
    <col min="2066" max="2304" width="9.140625" style="241"/>
    <col min="2305" max="2313" width="0" style="241" hidden="1" customWidth="1"/>
    <col min="2314" max="2314" width="9.140625" style="241"/>
    <col min="2315" max="2320" width="19.28515625" style="241" customWidth="1"/>
    <col min="2321" max="2321" width="10.28515625" style="241" customWidth="1"/>
    <col min="2322" max="2560" width="9.140625" style="241"/>
    <col min="2561" max="2569" width="0" style="241" hidden="1" customWidth="1"/>
    <col min="2570" max="2570" width="9.140625" style="241"/>
    <col min="2571" max="2576" width="19.28515625" style="241" customWidth="1"/>
    <col min="2577" max="2577" width="10.28515625" style="241" customWidth="1"/>
    <col min="2578" max="2816" width="9.140625" style="241"/>
    <col min="2817" max="2825" width="0" style="241" hidden="1" customWidth="1"/>
    <col min="2826" max="2826" width="9.140625" style="241"/>
    <col min="2827" max="2832" width="19.28515625" style="241" customWidth="1"/>
    <col min="2833" max="2833" width="10.28515625" style="241" customWidth="1"/>
    <col min="2834" max="3072" width="9.140625" style="241"/>
    <col min="3073" max="3081" width="0" style="241" hidden="1" customWidth="1"/>
    <col min="3082" max="3082" width="9.140625" style="241"/>
    <col min="3083" max="3088" width="19.28515625" style="241" customWidth="1"/>
    <col min="3089" max="3089" width="10.28515625" style="241" customWidth="1"/>
    <col min="3090" max="3328" width="9.140625" style="241"/>
    <col min="3329" max="3337" width="0" style="241" hidden="1" customWidth="1"/>
    <col min="3338" max="3338" width="9.140625" style="241"/>
    <col min="3339" max="3344" width="19.28515625" style="241" customWidth="1"/>
    <col min="3345" max="3345" width="10.28515625" style="241" customWidth="1"/>
    <col min="3346" max="3584" width="9.140625" style="241"/>
    <col min="3585" max="3593" width="0" style="241" hidden="1" customWidth="1"/>
    <col min="3594" max="3594" width="9.140625" style="241"/>
    <col min="3595" max="3600" width="19.28515625" style="241" customWidth="1"/>
    <col min="3601" max="3601" width="10.28515625" style="241" customWidth="1"/>
    <col min="3602" max="3840" width="9.140625" style="241"/>
    <col min="3841" max="3849" width="0" style="241" hidden="1" customWidth="1"/>
    <col min="3850" max="3850" width="9.140625" style="241"/>
    <col min="3851" max="3856" width="19.28515625" style="241" customWidth="1"/>
    <col min="3857" max="3857" width="10.28515625" style="241" customWidth="1"/>
    <col min="3858" max="4096" width="9.140625" style="241"/>
    <col min="4097" max="4105" width="0" style="241" hidden="1" customWidth="1"/>
    <col min="4106" max="4106" width="9.140625" style="241"/>
    <col min="4107" max="4112" width="19.28515625" style="241" customWidth="1"/>
    <col min="4113" max="4113" width="10.28515625" style="241" customWidth="1"/>
    <col min="4114" max="4352" width="9.140625" style="241"/>
    <col min="4353" max="4361" width="0" style="241" hidden="1" customWidth="1"/>
    <col min="4362" max="4362" width="9.140625" style="241"/>
    <col min="4363" max="4368" width="19.28515625" style="241" customWidth="1"/>
    <col min="4369" max="4369" width="10.28515625" style="241" customWidth="1"/>
    <col min="4370" max="4608" width="9.140625" style="241"/>
    <col min="4609" max="4617" width="0" style="241" hidden="1" customWidth="1"/>
    <col min="4618" max="4618" width="9.140625" style="241"/>
    <col min="4619" max="4624" width="19.28515625" style="241" customWidth="1"/>
    <col min="4625" max="4625" width="10.28515625" style="241" customWidth="1"/>
    <col min="4626" max="4864" width="9.140625" style="241"/>
    <col min="4865" max="4873" width="0" style="241" hidden="1" customWidth="1"/>
    <col min="4874" max="4874" width="9.140625" style="241"/>
    <col min="4875" max="4880" width="19.28515625" style="241" customWidth="1"/>
    <col min="4881" max="4881" width="10.28515625" style="241" customWidth="1"/>
    <col min="4882" max="5120" width="9.140625" style="241"/>
    <col min="5121" max="5129" width="0" style="241" hidden="1" customWidth="1"/>
    <col min="5130" max="5130" width="9.140625" style="241"/>
    <col min="5131" max="5136" width="19.28515625" style="241" customWidth="1"/>
    <col min="5137" max="5137" width="10.28515625" style="241" customWidth="1"/>
    <col min="5138" max="5376" width="9.140625" style="241"/>
    <col min="5377" max="5385" width="0" style="241" hidden="1" customWidth="1"/>
    <col min="5386" max="5386" width="9.140625" style="241"/>
    <col min="5387" max="5392" width="19.28515625" style="241" customWidth="1"/>
    <col min="5393" max="5393" width="10.28515625" style="241" customWidth="1"/>
    <col min="5394" max="5632" width="9.140625" style="241"/>
    <col min="5633" max="5641" width="0" style="241" hidden="1" customWidth="1"/>
    <col min="5642" max="5642" width="9.140625" style="241"/>
    <col min="5643" max="5648" width="19.28515625" style="241" customWidth="1"/>
    <col min="5649" max="5649" width="10.28515625" style="241" customWidth="1"/>
    <col min="5650" max="5888" width="9.140625" style="241"/>
    <col min="5889" max="5897" width="0" style="241" hidden="1" customWidth="1"/>
    <col min="5898" max="5898" width="9.140625" style="241"/>
    <col min="5899" max="5904" width="19.28515625" style="241" customWidth="1"/>
    <col min="5905" max="5905" width="10.28515625" style="241" customWidth="1"/>
    <col min="5906" max="6144" width="9.140625" style="241"/>
    <col min="6145" max="6153" width="0" style="241" hidden="1" customWidth="1"/>
    <col min="6154" max="6154" width="9.140625" style="241"/>
    <col min="6155" max="6160" width="19.28515625" style="241" customWidth="1"/>
    <col min="6161" max="6161" width="10.28515625" style="241" customWidth="1"/>
    <col min="6162" max="6400" width="9.140625" style="241"/>
    <col min="6401" max="6409" width="0" style="241" hidden="1" customWidth="1"/>
    <col min="6410" max="6410" width="9.140625" style="241"/>
    <col min="6411" max="6416" width="19.28515625" style="241" customWidth="1"/>
    <col min="6417" max="6417" width="10.28515625" style="241" customWidth="1"/>
    <col min="6418" max="6656" width="9.140625" style="241"/>
    <col min="6657" max="6665" width="0" style="241" hidden="1" customWidth="1"/>
    <col min="6666" max="6666" width="9.140625" style="241"/>
    <col min="6667" max="6672" width="19.28515625" style="241" customWidth="1"/>
    <col min="6673" max="6673" width="10.28515625" style="241" customWidth="1"/>
    <col min="6674" max="6912" width="9.140625" style="241"/>
    <col min="6913" max="6921" width="0" style="241" hidden="1" customWidth="1"/>
    <col min="6922" max="6922" width="9.140625" style="241"/>
    <col min="6923" max="6928" width="19.28515625" style="241" customWidth="1"/>
    <col min="6929" max="6929" width="10.28515625" style="241" customWidth="1"/>
    <col min="6930" max="7168" width="9.140625" style="241"/>
    <col min="7169" max="7177" width="0" style="241" hidden="1" customWidth="1"/>
    <col min="7178" max="7178" width="9.140625" style="241"/>
    <col min="7179" max="7184" width="19.28515625" style="241" customWidth="1"/>
    <col min="7185" max="7185" width="10.28515625" style="241" customWidth="1"/>
    <col min="7186" max="7424" width="9.140625" style="241"/>
    <col min="7425" max="7433" width="0" style="241" hidden="1" customWidth="1"/>
    <col min="7434" max="7434" width="9.140625" style="241"/>
    <col min="7435" max="7440" width="19.28515625" style="241" customWidth="1"/>
    <col min="7441" max="7441" width="10.28515625" style="241" customWidth="1"/>
    <col min="7442" max="7680" width="9.140625" style="241"/>
    <col min="7681" max="7689" width="0" style="241" hidden="1" customWidth="1"/>
    <col min="7690" max="7690" width="9.140625" style="241"/>
    <col min="7691" max="7696" width="19.28515625" style="241" customWidth="1"/>
    <col min="7697" max="7697" width="10.28515625" style="241" customWidth="1"/>
    <col min="7698" max="7936" width="9.140625" style="241"/>
    <col min="7937" max="7945" width="0" style="241" hidden="1" customWidth="1"/>
    <col min="7946" max="7946" width="9.140625" style="241"/>
    <col min="7947" max="7952" width="19.28515625" style="241" customWidth="1"/>
    <col min="7953" max="7953" width="10.28515625" style="241" customWidth="1"/>
    <col min="7954" max="8192" width="9.140625" style="241"/>
    <col min="8193" max="8201" width="0" style="241" hidden="1" customWidth="1"/>
    <col min="8202" max="8202" width="9.140625" style="241"/>
    <col min="8203" max="8208" width="19.28515625" style="241" customWidth="1"/>
    <col min="8209" max="8209" width="10.28515625" style="241" customWidth="1"/>
    <col min="8210" max="8448" width="9.140625" style="241"/>
    <col min="8449" max="8457" width="0" style="241" hidden="1" customWidth="1"/>
    <col min="8458" max="8458" width="9.140625" style="241"/>
    <col min="8459" max="8464" width="19.28515625" style="241" customWidth="1"/>
    <col min="8465" max="8465" width="10.28515625" style="241" customWidth="1"/>
    <col min="8466" max="8704" width="9.140625" style="241"/>
    <col min="8705" max="8713" width="0" style="241" hidden="1" customWidth="1"/>
    <col min="8714" max="8714" width="9.140625" style="241"/>
    <col min="8715" max="8720" width="19.28515625" style="241" customWidth="1"/>
    <col min="8721" max="8721" width="10.28515625" style="241" customWidth="1"/>
    <col min="8722" max="8960" width="9.140625" style="241"/>
    <col min="8961" max="8969" width="0" style="241" hidden="1" customWidth="1"/>
    <col min="8970" max="8970" width="9.140625" style="241"/>
    <col min="8971" max="8976" width="19.28515625" style="241" customWidth="1"/>
    <col min="8977" max="8977" width="10.28515625" style="241" customWidth="1"/>
    <col min="8978" max="9216" width="9.140625" style="241"/>
    <col min="9217" max="9225" width="0" style="241" hidden="1" customWidth="1"/>
    <col min="9226" max="9226" width="9.140625" style="241"/>
    <col min="9227" max="9232" width="19.28515625" style="241" customWidth="1"/>
    <col min="9233" max="9233" width="10.28515625" style="241" customWidth="1"/>
    <col min="9234" max="9472" width="9.140625" style="241"/>
    <col min="9473" max="9481" width="0" style="241" hidden="1" customWidth="1"/>
    <col min="9482" max="9482" width="9.140625" style="241"/>
    <col min="9483" max="9488" width="19.28515625" style="241" customWidth="1"/>
    <col min="9489" max="9489" width="10.28515625" style="241" customWidth="1"/>
    <col min="9490" max="9728" width="9.140625" style="241"/>
    <col min="9729" max="9737" width="0" style="241" hidden="1" customWidth="1"/>
    <col min="9738" max="9738" width="9.140625" style="241"/>
    <col min="9739" max="9744" width="19.28515625" style="241" customWidth="1"/>
    <col min="9745" max="9745" width="10.28515625" style="241" customWidth="1"/>
    <col min="9746" max="9984" width="9.140625" style="241"/>
    <col min="9985" max="9993" width="0" style="241" hidden="1" customWidth="1"/>
    <col min="9994" max="9994" width="9.140625" style="241"/>
    <col min="9995" max="10000" width="19.28515625" style="241" customWidth="1"/>
    <col min="10001" max="10001" width="10.28515625" style="241" customWidth="1"/>
    <col min="10002" max="10240" width="9.140625" style="241"/>
    <col min="10241" max="10249" width="0" style="241" hidden="1" customWidth="1"/>
    <col min="10250" max="10250" width="9.140625" style="241"/>
    <col min="10251" max="10256" width="19.28515625" style="241" customWidth="1"/>
    <col min="10257" max="10257" width="10.28515625" style="241" customWidth="1"/>
    <col min="10258" max="10496" width="9.140625" style="241"/>
    <col min="10497" max="10505" width="0" style="241" hidden="1" customWidth="1"/>
    <col min="10506" max="10506" width="9.140625" style="241"/>
    <col min="10507" max="10512" width="19.28515625" style="241" customWidth="1"/>
    <col min="10513" max="10513" width="10.28515625" style="241" customWidth="1"/>
    <col min="10514" max="10752" width="9.140625" style="241"/>
    <col min="10753" max="10761" width="0" style="241" hidden="1" customWidth="1"/>
    <col min="10762" max="10762" width="9.140625" style="241"/>
    <col min="10763" max="10768" width="19.28515625" style="241" customWidth="1"/>
    <col min="10769" max="10769" width="10.28515625" style="241" customWidth="1"/>
    <col min="10770" max="11008" width="9.140625" style="241"/>
    <col min="11009" max="11017" width="0" style="241" hidden="1" customWidth="1"/>
    <col min="11018" max="11018" width="9.140625" style="241"/>
    <col min="11019" max="11024" width="19.28515625" style="241" customWidth="1"/>
    <col min="11025" max="11025" width="10.28515625" style="241" customWidth="1"/>
    <col min="11026" max="11264" width="9.140625" style="241"/>
    <col min="11265" max="11273" width="0" style="241" hidden="1" customWidth="1"/>
    <col min="11274" max="11274" width="9.140625" style="241"/>
    <col min="11275" max="11280" width="19.28515625" style="241" customWidth="1"/>
    <col min="11281" max="11281" width="10.28515625" style="241" customWidth="1"/>
    <col min="11282" max="11520" width="9.140625" style="241"/>
    <col min="11521" max="11529" width="0" style="241" hidden="1" customWidth="1"/>
    <col min="11530" max="11530" width="9.140625" style="241"/>
    <col min="11531" max="11536" width="19.28515625" style="241" customWidth="1"/>
    <col min="11537" max="11537" width="10.28515625" style="241" customWidth="1"/>
    <col min="11538" max="11776" width="9.140625" style="241"/>
    <col min="11777" max="11785" width="0" style="241" hidden="1" customWidth="1"/>
    <col min="11786" max="11786" width="9.140625" style="241"/>
    <col min="11787" max="11792" width="19.28515625" style="241" customWidth="1"/>
    <col min="11793" max="11793" width="10.28515625" style="241" customWidth="1"/>
    <col min="11794" max="12032" width="9.140625" style="241"/>
    <col min="12033" max="12041" width="0" style="241" hidden="1" customWidth="1"/>
    <col min="12042" max="12042" width="9.140625" style="241"/>
    <col min="12043" max="12048" width="19.28515625" style="241" customWidth="1"/>
    <col min="12049" max="12049" width="10.28515625" style="241" customWidth="1"/>
    <col min="12050" max="12288" width="9.140625" style="241"/>
    <col min="12289" max="12297" width="0" style="241" hidden="1" customWidth="1"/>
    <col min="12298" max="12298" width="9.140625" style="241"/>
    <col min="12299" max="12304" width="19.28515625" style="241" customWidth="1"/>
    <col min="12305" max="12305" width="10.28515625" style="241" customWidth="1"/>
    <col min="12306" max="12544" width="9.140625" style="241"/>
    <col min="12545" max="12553" width="0" style="241" hidden="1" customWidth="1"/>
    <col min="12554" max="12554" width="9.140625" style="241"/>
    <col min="12555" max="12560" width="19.28515625" style="241" customWidth="1"/>
    <col min="12561" max="12561" width="10.28515625" style="241" customWidth="1"/>
    <col min="12562" max="12800" width="9.140625" style="241"/>
    <col min="12801" max="12809" width="0" style="241" hidden="1" customWidth="1"/>
    <col min="12810" max="12810" width="9.140625" style="241"/>
    <col min="12811" max="12816" width="19.28515625" style="241" customWidth="1"/>
    <col min="12817" max="12817" width="10.28515625" style="241" customWidth="1"/>
    <col min="12818" max="13056" width="9.140625" style="241"/>
    <col min="13057" max="13065" width="0" style="241" hidden="1" customWidth="1"/>
    <col min="13066" max="13066" width="9.140625" style="241"/>
    <col min="13067" max="13072" width="19.28515625" style="241" customWidth="1"/>
    <col min="13073" max="13073" width="10.28515625" style="241" customWidth="1"/>
    <col min="13074" max="13312" width="9.140625" style="241"/>
    <col min="13313" max="13321" width="0" style="241" hidden="1" customWidth="1"/>
    <col min="13322" max="13322" width="9.140625" style="241"/>
    <col min="13323" max="13328" width="19.28515625" style="241" customWidth="1"/>
    <col min="13329" max="13329" width="10.28515625" style="241" customWidth="1"/>
    <col min="13330" max="13568" width="9.140625" style="241"/>
    <col min="13569" max="13577" width="0" style="241" hidden="1" customWidth="1"/>
    <col min="13578" max="13578" width="9.140625" style="241"/>
    <col min="13579" max="13584" width="19.28515625" style="241" customWidth="1"/>
    <col min="13585" max="13585" width="10.28515625" style="241" customWidth="1"/>
    <col min="13586" max="13824" width="9.140625" style="241"/>
    <col min="13825" max="13833" width="0" style="241" hidden="1" customWidth="1"/>
    <col min="13834" max="13834" width="9.140625" style="241"/>
    <col min="13835" max="13840" width="19.28515625" style="241" customWidth="1"/>
    <col min="13841" max="13841" width="10.28515625" style="241" customWidth="1"/>
    <col min="13842" max="14080" width="9.140625" style="241"/>
    <col min="14081" max="14089" width="0" style="241" hidden="1" customWidth="1"/>
    <col min="14090" max="14090" width="9.140625" style="241"/>
    <col min="14091" max="14096" width="19.28515625" style="241" customWidth="1"/>
    <col min="14097" max="14097" width="10.28515625" style="241" customWidth="1"/>
    <col min="14098" max="14336" width="9.140625" style="241"/>
    <col min="14337" max="14345" width="0" style="241" hidden="1" customWidth="1"/>
    <col min="14346" max="14346" width="9.140625" style="241"/>
    <col min="14347" max="14352" width="19.28515625" style="241" customWidth="1"/>
    <col min="14353" max="14353" width="10.28515625" style="241" customWidth="1"/>
    <col min="14354" max="14592" width="9.140625" style="241"/>
    <col min="14593" max="14601" width="0" style="241" hidden="1" customWidth="1"/>
    <col min="14602" max="14602" width="9.140625" style="241"/>
    <col min="14603" max="14608" width="19.28515625" style="241" customWidth="1"/>
    <col min="14609" max="14609" width="10.28515625" style="241" customWidth="1"/>
    <col min="14610" max="14848" width="9.140625" style="241"/>
    <col min="14849" max="14857" width="0" style="241" hidden="1" customWidth="1"/>
    <col min="14858" max="14858" width="9.140625" style="241"/>
    <col min="14859" max="14864" width="19.28515625" style="241" customWidth="1"/>
    <col min="14865" max="14865" width="10.28515625" style="241" customWidth="1"/>
    <col min="14866" max="15104" width="9.140625" style="241"/>
    <col min="15105" max="15113" width="0" style="241" hidden="1" customWidth="1"/>
    <col min="15114" max="15114" width="9.140625" style="241"/>
    <col min="15115" max="15120" width="19.28515625" style="241" customWidth="1"/>
    <col min="15121" max="15121" width="10.28515625" style="241" customWidth="1"/>
    <col min="15122" max="15360" width="9.140625" style="241"/>
    <col min="15361" max="15369" width="0" style="241" hidden="1" customWidth="1"/>
    <col min="15370" max="15370" width="9.140625" style="241"/>
    <col min="15371" max="15376" width="19.28515625" style="241" customWidth="1"/>
    <col min="15377" max="15377" width="10.28515625" style="241" customWidth="1"/>
    <col min="15378" max="15616" width="9.140625" style="241"/>
    <col min="15617" max="15625" width="0" style="241" hidden="1" customWidth="1"/>
    <col min="15626" max="15626" width="9.140625" style="241"/>
    <col min="15627" max="15632" width="19.28515625" style="241" customWidth="1"/>
    <col min="15633" max="15633" width="10.28515625" style="241" customWidth="1"/>
    <col min="15634" max="15872" width="9.140625" style="241"/>
    <col min="15873" max="15881" width="0" style="241" hidden="1" customWidth="1"/>
    <col min="15882" max="15882" width="9.140625" style="241"/>
    <col min="15883" max="15888" width="19.28515625" style="241" customWidth="1"/>
    <col min="15889" max="15889" width="10.28515625" style="241" customWidth="1"/>
    <col min="15890" max="16128" width="9.140625" style="241"/>
    <col min="16129" max="16137" width="0" style="241" hidden="1" customWidth="1"/>
    <col min="16138" max="16138" width="9.140625" style="241"/>
    <col min="16139" max="16144" width="19.28515625" style="241" customWidth="1"/>
    <col min="16145" max="16145" width="10.28515625" style="241" customWidth="1"/>
    <col min="16146" max="16384" width="9.140625" style="241"/>
  </cols>
  <sheetData>
    <row r="1" spans="1:17" ht="53.25" customHeight="1" x14ac:dyDescent="0.2">
      <c r="A1" s="655" t="s">
        <v>143</v>
      </c>
      <c r="B1" s="655"/>
      <c r="C1" s="655"/>
      <c r="D1" s="655"/>
      <c r="E1" s="655"/>
      <c r="F1" s="655"/>
      <c r="G1" s="655"/>
      <c r="H1" s="655"/>
      <c r="J1" s="656" t="s">
        <v>259</v>
      </c>
      <c r="K1" s="656"/>
      <c r="L1" s="656"/>
      <c r="M1" s="656"/>
      <c r="N1" s="656"/>
      <c r="O1" s="656"/>
      <c r="P1" s="656"/>
      <c r="Q1" s="656"/>
    </row>
    <row r="2" spans="1:17" ht="7.5" customHeight="1" x14ac:dyDescent="0.2">
      <c r="A2" s="276"/>
      <c r="B2" s="276"/>
      <c r="C2" s="276"/>
      <c r="D2" s="276"/>
      <c r="E2" s="276"/>
      <c r="F2" s="276"/>
      <c r="G2" s="276"/>
      <c r="H2" s="276"/>
    </row>
    <row r="3" spans="1:17" ht="15" x14ac:dyDescent="0.2">
      <c r="A3" s="277" t="s">
        <v>144</v>
      </c>
      <c r="B3" s="278"/>
      <c r="C3" s="278"/>
      <c r="D3" s="278"/>
      <c r="E3" s="278"/>
      <c r="F3" s="278"/>
      <c r="G3" s="278"/>
      <c r="J3" s="277" t="s">
        <v>144</v>
      </c>
    </row>
    <row r="4" spans="1:17" ht="9" customHeight="1" x14ac:dyDescent="0.2">
      <c r="A4" s="279"/>
      <c r="B4" s="278"/>
      <c r="C4" s="278"/>
      <c r="D4" s="278"/>
      <c r="E4" s="278"/>
      <c r="F4" s="278"/>
      <c r="G4" s="278"/>
      <c r="H4" s="280"/>
    </row>
    <row r="5" spans="1:17" ht="37.5" customHeight="1" x14ac:dyDescent="0.2">
      <c r="A5" s="657" t="s">
        <v>145</v>
      </c>
      <c r="B5" s="657"/>
      <c r="C5" s="657"/>
      <c r="D5" s="657"/>
      <c r="E5" s="657"/>
      <c r="F5" s="657"/>
      <c r="G5" s="657"/>
      <c r="H5" s="657"/>
      <c r="J5" s="657" t="s">
        <v>268</v>
      </c>
      <c r="K5" s="657"/>
      <c r="L5" s="657"/>
      <c r="M5" s="657"/>
      <c r="N5" s="657"/>
      <c r="O5" s="657"/>
      <c r="P5" s="657"/>
      <c r="Q5" s="657"/>
    </row>
    <row r="6" spans="1:17" ht="13.5" thickBot="1" x14ac:dyDescent="0.25">
      <c r="A6" s="278"/>
      <c r="B6" s="278"/>
      <c r="C6" s="278"/>
      <c r="D6" s="278"/>
      <c r="E6" s="278"/>
      <c r="F6" s="278"/>
      <c r="G6" s="278"/>
      <c r="H6" s="278"/>
    </row>
    <row r="7" spans="1:17" ht="15.75" thickBot="1" x14ac:dyDescent="0.25">
      <c r="A7" s="658" t="s">
        <v>146</v>
      </c>
      <c r="B7" s="661" t="s">
        <v>147</v>
      </c>
      <c r="C7" s="662"/>
      <c r="D7" s="662"/>
      <c r="E7" s="662"/>
      <c r="F7" s="662"/>
      <c r="G7" s="662"/>
      <c r="H7" s="663"/>
      <c r="J7" s="664" t="s">
        <v>146</v>
      </c>
      <c r="K7" s="667" t="s">
        <v>148</v>
      </c>
      <c r="L7" s="667"/>
      <c r="M7" s="667"/>
      <c r="N7" s="667"/>
      <c r="O7" s="667"/>
      <c r="P7" s="667"/>
      <c r="Q7" s="668"/>
    </row>
    <row r="8" spans="1:17" ht="12.75" customHeight="1" x14ac:dyDescent="0.2">
      <c r="A8" s="659"/>
      <c r="B8" s="669" t="s">
        <v>149</v>
      </c>
      <c r="C8" s="671" t="s">
        <v>150</v>
      </c>
      <c r="D8" s="673" t="s">
        <v>151</v>
      </c>
      <c r="E8" s="675" t="s">
        <v>152</v>
      </c>
      <c r="F8" s="677" t="s">
        <v>153</v>
      </c>
      <c r="G8" s="679" t="s">
        <v>154</v>
      </c>
      <c r="H8" s="681" t="s">
        <v>155</v>
      </c>
      <c r="J8" s="665"/>
      <c r="K8" s="651" t="s">
        <v>149</v>
      </c>
      <c r="L8" s="643" t="s">
        <v>150</v>
      </c>
      <c r="M8" s="645" t="s">
        <v>151</v>
      </c>
      <c r="N8" s="647" t="s">
        <v>152</v>
      </c>
      <c r="O8" s="649" t="s">
        <v>153</v>
      </c>
      <c r="P8" s="651" t="s">
        <v>154</v>
      </c>
      <c r="Q8" s="653" t="s">
        <v>155</v>
      </c>
    </row>
    <row r="9" spans="1:17" ht="70.5" customHeight="1" thickBot="1" x14ac:dyDescent="0.25">
      <c r="A9" s="660"/>
      <c r="B9" s="670"/>
      <c r="C9" s="672"/>
      <c r="D9" s="674"/>
      <c r="E9" s="676"/>
      <c r="F9" s="678"/>
      <c r="G9" s="680"/>
      <c r="H9" s="682"/>
      <c r="J9" s="666"/>
      <c r="K9" s="652"/>
      <c r="L9" s="644"/>
      <c r="M9" s="646"/>
      <c r="N9" s="648"/>
      <c r="O9" s="650"/>
      <c r="P9" s="652"/>
      <c r="Q9" s="654"/>
    </row>
    <row r="10" spans="1:17" ht="15" customHeight="1" x14ac:dyDescent="0.2">
      <c r="A10" s="281">
        <v>2000</v>
      </c>
      <c r="B10" s="282">
        <v>8275493</v>
      </c>
      <c r="C10" s="283">
        <v>760000</v>
      </c>
      <c r="D10" s="283">
        <v>1611956</v>
      </c>
      <c r="E10" s="284">
        <v>2220725</v>
      </c>
      <c r="F10" s="285">
        <f t="shared" ref="F10:F20" si="0">SUM(B10:E10)</f>
        <v>12868174</v>
      </c>
      <c r="G10" s="286"/>
      <c r="H10" s="287"/>
      <c r="J10" s="451">
        <v>2000</v>
      </c>
      <c r="K10" s="291">
        <f t="shared" ref="K10:N25" si="1">B10*1000</f>
        <v>8275493000</v>
      </c>
      <c r="L10" s="288">
        <f t="shared" si="1"/>
        <v>760000000</v>
      </c>
      <c r="M10" s="288">
        <f t="shared" si="1"/>
        <v>1611956000</v>
      </c>
      <c r="N10" s="289">
        <f t="shared" si="1"/>
        <v>2220725000</v>
      </c>
      <c r="O10" s="290">
        <f>SUM(K10:N10)</f>
        <v>12868174000</v>
      </c>
      <c r="P10" s="291"/>
      <c r="Q10" s="292"/>
    </row>
    <row r="11" spans="1:17" ht="15" customHeight="1" x14ac:dyDescent="0.2">
      <c r="A11" s="293">
        <v>2001</v>
      </c>
      <c r="B11" s="294">
        <v>9040821</v>
      </c>
      <c r="C11" s="295">
        <v>800000</v>
      </c>
      <c r="D11" s="296">
        <v>2349757</v>
      </c>
      <c r="E11" s="297">
        <v>800000</v>
      </c>
      <c r="F11" s="298">
        <f t="shared" si="0"/>
        <v>12990578</v>
      </c>
      <c r="G11" s="299">
        <f t="shared" ref="G11:G20" si="2">F11-F10</f>
        <v>122404</v>
      </c>
      <c r="H11" s="300">
        <f t="shared" ref="H11:H20" si="3">F11/F10-1</f>
        <v>9.5121498978798513E-3</v>
      </c>
      <c r="J11" s="452">
        <v>2001</v>
      </c>
      <c r="K11" s="304">
        <f t="shared" si="1"/>
        <v>9040821000</v>
      </c>
      <c r="L11" s="301">
        <f t="shared" si="1"/>
        <v>800000000</v>
      </c>
      <c r="M11" s="301">
        <f t="shared" si="1"/>
        <v>2349757000</v>
      </c>
      <c r="N11" s="302">
        <f t="shared" si="1"/>
        <v>800000000</v>
      </c>
      <c r="O11" s="303">
        <f t="shared" ref="O11:O27" si="4">SUM(K11:N11)</f>
        <v>12990578000</v>
      </c>
      <c r="P11" s="304">
        <f>O11-O10</f>
        <v>122404000</v>
      </c>
      <c r="Q11" s="305">
        <f>O11/O10-1</f>
        <v>9.5121498978798513E-3</v>
      </c>
    </row>
    <row r="12" spans="1:17" ht="15" customHeight="1" x14ac:dyDescent="0.2">
      <c r="A12" s="293">
        <v>2002</v>
      </c>
      <c r="B12" s="294">
        <v>11135683</v>
      </c>
      <c r="C12" s="296">
        <v>810005</v>
      </c>
      <c r="D12" s="296">
        <v>1770163</v>
      </c>
      <c r="E12" s="297">
        <v>2300000</v>
      </c>
      <c r="F12" s="298">
        <f t="shared" si="0"/>
        <v>16015851</v>
      </c>
      <c r="G12" s="299">
        <f t="shared" si="2"/>
        <v>3025273</v>
      </c>
      <c r="H12" s="300">
        <f t="shared" si="3"/>
        <v>0.23288209346805044</v>
      </c>
      <c r="J12" s="452">
        <v>2002</v>
      </c>
      <c r="K12" s="304">
        <f t="shared" si="1"/>
        <v>11135683000</v>
      </c>
      <c r="L12" s="301">
        <f t="shared" si="1"/>
        <v>810005000</v>
      </c>
      <c r="M12" s="301">
        <f t="shared" si="1"/>
        <v>1770163000</v>
      </c>
      <c r="N12" s="302">
        <f t="shared" si="1"/>
        <v>2300000000</v>
      </c>
      <c r="O12" s="303">
        <f t="shared" si="4"/>
        <v>16015851000</v>
      </c>
      <c r="P12" s="304">
        <f t="shared" ref="P12:P26" si="5">O12-O11</f>
        <v>3025273000</v>
      </c>
      <c r="Q12" s="305">
        <f t="shared" ref="Q12:Q26" si="6">O12/O11-1</f>
        <v>0.23288209346805044</v>
      </c>
    </row>
    <row r="13" spans="1:17" ht="15" customHeight="1" x14ac:dyDescent="0.2">
      <c r="A13" s="293">
        <v>2003</v>
      </c>
      <c r="B13" s="294">
        <v>12421218</v>
      </c>
      <c r="C13" s="296">
        <v>800000</v>
      </c>
      <c r="D13" s="296">
        <v>2090972</v>
      </c>
      <c r="E13" s="297">
        <v>1044227</v>
      </c>
      <c r="F13" s="298">
        <f t="shared" si="0"/>
        <v>16356417</v>
      </c>
      <c r="G13" s="299">
        <f t="shared" si="2"/>
        <v>340566</v>
      </c>
      <c r="H13" s="300">
        <f t="shared" si="3"/>
        <v>2.126430871515983E-2</v>
      </c>
      <c r="J13" s="452">
        <v>2003</v>
      </c>
      <c r="K13" s="304">
        <f t="shared" si="1"/>
        <v>12421218000</v>
      </c>
      <c r="L13" s="301">
        <f t="shared" si="1"/>
        <v>800000000</v>
      </c>
      <c r="M13" s="301">
        <f t="shared" si="1"/>
        <v>2090972000</v>
      </c>
      <c r="N13" s="302">
        <f t="shared" si="1"/>
        <v>1044227000</v>
      </c>
      <c r="O13" s="303">
        <f t="shared" si="4"/>
        <v>16356417000</v>
      </c>
      <c r="P13" s="304">
        <f t="shared" si="5"/>
        <v>340566000</v>
      </c>
      <c r="Q13" s="305">
        <f t="shared" si="6"/>
        <v>2.126430871515983E-2</v>
      </c>
    </row>
    <row r="14" spans="1:17" ht="15" customHeight="1" x14ac:dyDescent="0.2">
      <c r="A14" s="293">
        <v>2004</v>
      </c>
      <c r="B14" s="294">
        <v>14538359</v>
      </c>
      <c r="C14" s="296">
        <v>810005</v>
      </c>
      <c r="D14" s="296">
        <v>2625702</v>
      </c>
      <c r="E14" s="297">
        <v>1044227</v>
      </c>
      <c r="F14" s="298">
        <f t="shared" si="0"/>
        <v>19018293</v>
      </c>
      <c r="G14" s="299">
        <f t="shared" si="2"/>
        <v>2661876</v>
      </c>
      <c r="H14" s="300">
        <f t="shared" si="3"/>
        <v>0.16274199905761755</v>
      </c>
      <c r="J14" s="452">
        <v>2004</v>
      </c>
      <c r="K14" s="304">
        <f t="shared" si="1"/>
        <v>14538359000</v>
      </c>
      <c r="L14" s="301">
        <f t="shared" si="1"/>
        <v>810005000</v>
      </c>
      <c r="M14" s="301">
        <f t="shared" si="1"/>
        <v>2625702000</v>
      </c>
      <c r="N14" s="302">
        <f t="shared" si="1"/>
        <v>1044227000</v>
      </c>
      <c r="O14" s="303">
        <f t="shared" si="4"/>
        <v>19018293000</v>
      </c>
      <c r="P14" s="304">
        <f t="shared" si="5"/>
        <v>2661876000</v>
      </c>
      <c r="Q14" s="305">
        <f t="shared" si="6"/>
        <v>0.16274199905761755</v>
      </c>
    </row>
    <row r="15" spans="1:17" ht="15" customHeight="1" x14ac:dyDescent="0.2">
      <c r="A15" s="293">
        <v>2005</v>
      </c>
      <c r="B15" s="294">
        <v>15911721</v>
      </c>
      <c r="C15" s="296">
        <v>810005</v>
      </c>
      <c r="D15" s="296">
        <v>3412667</v>
      </c>
      <c r="E15" s="297">
        <v>1044227</v>
      </c>
      <c r="F15" s="298">
        <f t="shared" si="0"/>
        <v>21178620</v>
      </c>
      <c r="G15" s="299">
        <f t="shared" si="2"/>
        <v>2160327</v>
      </c>
      <c r="H15" s="300">
        <f t="shared" si="3"/>
        <v>0.11359205581699672</v>
      </c>
      <c r="J15" s="452">
        <v>2005</v>
      </c>
      <c r="K15" s="304">
        <f t="shared" si="1"/>
        <v>15911721000</v>
      </c>
      <c r="L15" s="301">
        <f t="shared" si="1"/>
        <v>810005000</v>
      </c>
      <c r="M15" s="301">
        <f t="shared" si="1"/>
        <v>3412667000</v>
      </c>
      <c r="N15" s="302">
        <f t="shared" si="1"/>
        <v>1044227000</v>
      </c>
      <c r="O15" s="303">
        <f t="shared" si="4"/>
        <v>21178620000</v>
      </c>
      <c r="P15" s="304">
        <f t="shared" si="5"/>
        <v>2160327000</v>
      </c>
      <c r="Q15" s="305">
        <f t="shared" si="6"/>
        <v>0.11359205581699672</v>
      </c>
    </row>
    <row r="16" spans="1:17" ht="15" customHeight="1" x14ac:dyDescent="0.2">
      <c r="A16" s="293">
        <v>2006</v>
      </c>
      <c r="B16" s="294">
        <v>18894257</v>
      </c>
      <c r="C16" s="296">
        <v>170000</v>
      </c>
      <c r="D16" s="296">
        <v>3148412</v>
      </c>
      <c r="E16" s="297">
        <v>1044227</v>
      </c>
      <c r="F16" s="298">
        <f t="shared" si="0"/>
        <v>23256896</v>
      </c>
      <c r="G16" s="299">
        <f t="shared" si="2"/>
        <v>2078276</v>
      </c>
      <c r="H16" s="300">
        <f t="shared" si="3"/>
        <v>9.8130850829751815E-2</v>
      </c>
      <c r="J16" s="452">
        <v>2006</v>
      </c>
      <c r="K16" s="304">
        <f t="shared" si="1"/>
        <v>18894257000</v>
      </c>
      <c r="L16" s="301">
        <f t="shared" si="1"/>
        <v>170000000</v>
      </c>
      <c r="M16" s="301">
        <f t="shared" si="1"/>
        <v>3148412000</v>
      </c>
      <c r="N16" s="302">
        <f t="shared" si="1"/>
        <v>1044227000</v>
      </c>
      <c r="O16" s="303">
        <f t="shared" si="4"/>
        <v>23256896000</v>
      </c>
      <c r="P16" s="304">
        <f t="shared" si="5"/>
        <v>2078276000</v>
      </c>
      <c r="Q16" s="305">
        <f t="shared" si="6"/>
        <v>9.8130850829751815E-2</v>
      </c>
    </row>
    <row r="17" spans="1:17" ht="15" customHeight="1" x14ac:dyDescent="0.2">
      <c r="A17" s="293">
        <v>2007</v>
      </c>
      <c r="B17" s="294">
        <v>20149649</v>
      </c>
      <c r="C17" s="296">
        <v>200000</v>
      </c>
      <c r="D17" s="296">
        <v>2513330</v>
      </c>
      <c r="E17" s="297">
        <v>1044227</v>
      </c>
      <c r="F17" s="298">
        <f t="shared" si="0"/>
        <v>23907206</v>
      </c>
      <c r="G17" s="299">
        <f t="shared" si="2"/>
        <v>650310</v>
      </c>
      <c r="H17" s="300">
        <f t="shared" si="3"/>
        <v>2.7962028982715603E-2</v>
      </c>
      <c r="J17" s="452">
        <v>2007</v>
      </c>
      <c r="K17" s="304">
        <f t="shared" si="1"/>
        <v>20149649000</v>
      </c>
      <c r="L17" s="301">
        <f t="shared" si="1"/>
        <v>200000000</v>
      </c>
      <c r="M17" s="301">
        <f t="shared" si="1"/>
        <v>2513330000</v>
      </c>
      <c r="N17" s="302">
        <f t="shared" si="1"/>
        <v>1044227000</v>
      </c>
      <c r="O17" s="303">
        <f t="shared" si="4"/>
        <v>23907206000</v>
      </c>
      <c r="P17" s="304">
        <f t="shared" si="5"/>
        <v>650310000</v>
      </c>
      <c r="Q17" s="305">
        <f t="shared" si="6"/>
        <v>2.7962028982715603E-2</v>
      </c>
    </row>
    <row r="18" spans="1:17" ht="15" customHeight="1" x14ac:dyDescent="0.2">
      <c r="A18" s="293">
        <v>2008</v>
      </c>
      <c r="B18" s="294">
        <v>20880286</v>
      </c>
      <c r="C18" s="296">
        <v>200000</v>
      </c>
      <c r="D18" s="296">
        <v>3021649</v>
      </c>
      <c r="E18" s="297">
        <v>1044227</v>
      </c>
      <c r="F18" s="298">
        <f t="shared" si="0"/>
        <v>25146162</v>
      </c>
      <c r="G18" s="299">
        <f t="shared" si="2"/>
        <v>1238956</v>
      </c>
      <c r="H18" s="300">
        <f t="shared" si="3"/>
        <v>5.1823538057939489E-2</v>
      </c>
      <c r="J18" s="452">
        <v>2008</v>
      </c>
      <c r="K18" s="304">
        <f t="shared" si="1"/>
        <v>20880286000</v>
      </c>
      <c r="L18" s="301">
        <f t="shared" si="1"/>
        <v>200000000</v>
      </c>
      <c r="M18" s="301">
        <f t="shared" si="1"/>
        <v>3021649000</v>
      </c>
      <c r="N18" s="302">
        <f t="shared" si="1"/>
        <v>1044227000</v>
      </c>
      <c r="O18" s="303">
        <f t="shared" si="4"/>
        <v>25146162000</v>
      </c>
      <c r="P18" s="304">
        <f t="shared" si="5"/>
        <v>1238956000</v>
      </c>
      <c r="Q18" s="305">
        <f t="shared" si="6"/>
        <v>5.1823538057939489E-2</v>
      </c>
    </row>
    <row r="19" spans="1:17" ht="15" customHeight="1" x14ac:dyDescent="0.2">
      <c r="A19" s="293">
        <v>2009</v>
      </c>
      <c r="B19" s="294">
        <f>21903501-C19</f>
        <v>21673501</v>
      </c>
      <c r="C19" s="296">
        <v>230000</v>
      </c>
      <c r="D19" s="296">
        <v>2736749</v>
      </c>
      <c r="E19" s="297">
        <v>1047356</v>
      </c>
      <c r="F19" s="298">
        <f t="shared" si="0"/>
        <v>25687606</v>
      </c>
      <c r="G19" s="299">
        <f t="shared" si="2"/>
        <v>541444</v>
      </c>
      <c r="H19" s="300">
        <f t="shared" si="3"/>
        <v>2.1531874327382461E-2</v>
      </c>
      <c r="J19" s="452">
        <v>2009</v>
      </c>
      <c r="K19" s="304">
        <f t="shared" si="1"/>
        <v>21673501000</v>
      </c>
      <c r="L19" s="301">
        <f t="shared" si="1"/>
        <v>230000000</v>
      </c>
      <c r="M19" s="301">
        <f t="shared" si="1"/>
        <v>2736749000</v>
      </c>
      <c r="N19" s="302">
        <f t="shared" si="1"/>
        <v>1047356000</v>
      </c>
      <c r="O19" s="303">
        <f t="shared" si="4"/>
        <v>25687606000</v>
      </c>
      <c r="P19" s="304">
        <f t="shared" si="5"/>
        <v>541444000</v>
      </c>
      <c r="Q19" s="305">
        <f t="shared" si="6"/>
        <v>2.1531874327382461E-2</v>
      </c>
    </row>
    <row r="20" spans="1:17" ht="15" customHeight="1" x14ac:dyDescent="0.2">
      <c r="A20" s="293">
        <v>2010</v>
      </c>
      <c r="B20" s="294">
        <v>20597472</v>
      </c>
      <c r="C20" s="296">
        <v>217770</v>
      </c>
      <c r="D20" s="296">
        <v>2633888</v>
      </c>
      <c r="E20" s="297">
        <v>937603</v>
      </c>
      <c r="F20" s="298">
        <f t="shared" si="0"/>
        <v>24386733</v>
      </c>
      <c r="G20" s="299">
        <f t="shared" si="2"/>
        <v>-1300873</v>
      </c>
      <c r="H20" s="300">
        <f t="shared" si="3"/>
        <v>-5.0642048932080352E-2</v>
      </c>
      <c r="J20" s="452">
        <v>2010</v>
      </c>
      <c r="K20" s="304">
        <f t="shared" si="1"/>
        <v>20597472000</v>
      </c>
      <c r="L20" s="301">
        <f t="shared" si="1"/>
        <v>217770000</v>
      </c>
      <c r="M20" s="301">
        <f t="shared" si="1"/>
        <v>2633888000</v>
      </c>
      <c r="N20" s="302">
        <f t="shared" si="1"/>
        <v>937603000</v>
      </c>
      <c r="O20" s="303">
        <f t="shared" si="4"/>
        <v>24386733000</v>
      </c>
      <c r="P20" s="304">
        <f t="shared" si="5"/>
        <v>-1300873000</v>
      </c>
      <c r="Q20" s="305">
        <f t="shared" si="6"/>
        <v>-5.0642048932080352E-2</v>
      </c>
    </row>
    <row r="21" spans="1:17" ht="15" customHeight="1" x14ac:dyDescent="0.2">
      <c r="A21" s="306" t="s">
        <v>156</v>
      </c>
      <c r="B21" s="294">
        <v>21397472</v>
      </c>
      <c r="C21" s="296">
        <v>217770</v>
      </c>
      <c r="D21" s="296">
        <v>2633888</v>
      </c>
      <c r="E21" s="297">
        <v>937603</v>
      </c>
      <c r="F21" s="298">
        <f t="shared" ref="F21:F27" si="7">SUM(B21:E21)</f>
        <v>25186733</v>
      </c>
      <c r="G21" s="299">
        <f>F21-F20</f>
        <v>800000</v>
      </c>
      <c r="H21" s="300">
        <f>F21/F20-1</f>
        <v>3.2804722141338116E-2</v>
      </c>
      <c r="J21" s="453" t="s">
        <v>156</v>
      </c>
      <c r="K21" s="304">
        <f t="shared" si="1"/>
        <v>21397472000</v>
      </c>
      <c r="L21" s="301">
        <f t="shared" si="1"/>
        <v>217770000</v>
      </c>
      <c r="M21" s="301">
        <f t="shared" si="1"/>
        <v>2633888000</v>
      </c>
      <c r="N21" s="302">
        <f t="shared" si="1"/>
        <v>937603000</v>
      </c>
      <c r="O21" s="303">
        <f t="shared" si="4"/>
        <v>25186733000</v>
      </c>
      <c r="P21" s="304">
        <f t="shared" si="5"/>
        <v>800000000</v>
      </c>
      <c r="Q21" s="305">
        <f t="shared" si="6"/>
        <v>3.2804722141338116E-2</v>
      </c>
    </row>
    <row r="22" spans="1:17" ht="15" customHeight="1" x14ac:dyDescent="0.2">
      <c r="A22" s="307">
        <v>2011</v>
      </c>
      <c r="B22" s="294">
        <v>20488301</v>
      </c>
      <c r="C22" s="296">
        <v>198340</v>
      </c>
      <c r="D22" s="296">
        <v>2263030</v>
      </c>
      <c r="E22" s="297">
        <v>941698</v>
      </c>
      <c r="F22" s="298">
        <f t="shared" si="7"/>
        <v>23891369</v>
      </c>
      <c r="G22" s="299">
        <f>F22-F21</f>
        <v>-1295364</v>
      </c>
      <c r="H22" s="300">
        <f>F22/F21-1</f>
        <v>-5.1430409811387579E-2</v>
      </c>
      <c r="J22" s="454">
        <v>2011</v>
      </c>
      <c r="K22" s="304">
        <f t="shared" si="1"/>
        <v>20488301000</v>
      </c>
      <c r="L22" s="301">
        <f t="shared" si="1"/>
        <v>198340000</v>
      </c>
      <c r="M22" s="301">
        <f t="shared" si="1"/>
        <v>2263030000</v>
      </c>
      <c r="N22" s="302">
        <f t="shared" si="1"/>
        <v>941698000</v>
      </c>
      <c r="O22" s="303">
        <f t="shared" si="4"/>
        <v>23891369000</v>
      </c>
      <c r="P22" s="304">
        <f t="shared" si="5"/>
        <v>-1295364000</v>
      </c>
      <c r="Q22" s="305">
        <f t="shared" si="6"/>
        <v>-5.1430409811387579E-2</v>
      </c>
    </row>
    <row r="23" spans="1:17" ht="15" customHeight="1" x14ac:dyDescent="0.2">
      <c r="A23" s="307">
        <v>2012</v>
      </c>
      <c r="B23" s="294">
        <v>19128143</v>
      </c>
      <c r="C23" s="296">
        <v>180629</v>
      </c>
      <c r="D23" s="296">
        <v>2363030</v>
      </c>
      <c r="E23" s="297">
        <v>1055662</v>
      </c>
      <c r="F23" s="298">
        <f t="shared" si="7"/>
        <v>22727464</v>
      </c>
      <c r="G23" s="299">
        <f>F23-F22</f>
        <v>-1163905</v>
      </c>
      <c r="H23" s="300">
        <f>F23/F22-1</f>
        <v>-4.8716546967233265E-2</v>
      </c>
      <c r="J23" s="454">
        <v>2012</v>
      </c>
      <c r="K23" s="304">
        <f t="shared" si="1"/>
        <v>19128143000</v>
      </c>
      <c r="L23" s="301">
        <f t="shared" si="1"/>
        <v>180629000</v>
      </c>
      <c r="M23" s="301">
        <f t="shared" si="1"/>
        <v>2363030000</v>
      </c>
      <c r="N23" s="302">
        <f t="shared" si="1"/>
        <v>1055662000</v>
      </c>
      <c r="O23" s="303">
        <f t="shared" si="4"/>
        <v>22727464000</v>
      </c>
      <c r="P23" s="304">
        <f t="shared" si="5"/>
        <v>-1163905000</v>
      </c>
      <c r="Q23" s="305">
        <f t="shared" si="6"/>
        <v>-4.8716546967233265E-2</v>
      </c>
    </row>
    <row r="24" spans="1:17" ht="15" customHeight="1" x14ac:dyDescent="0.2">
      <c r="A24" s="307">
        <v>2013</v>
      </c>
      <c r="B24" s="294">
        <v>19635585</v>
      </c>
      <c r="C24" s="296">
        <v>173187</v>
      </c>
      <c r="D24" s="296">
        <v>1995030</v>
      </c>
      <c r="E24" s="297">
        <v>1165308</v>
      </c>
      <c r="F24" s="298">
        <f>SUM(B24:E24)</f>
        <v>22969110</v>
      </c>
      <c r="G24" s="299">
        <f>F24-F23</f>
        <v>241646</v>
      </c>
      <c r="H24" s="300">
        <f>F24/F23-1</f>
        <v>1.0632334518272613E-2</v>
      </c>
      <c r="I24" s="243"/>
      <c r="J24" s="454">
        <v>2013</v>
      </c>
      <c r="K24" s="304">
        <f t="shared" si="1"/>
        <v>19635585000</v>
      </c>
      <c r="L24" s="301">
        <f t="shared" si="1"/>
        <v>173187000</v>
      </c>
      <c r="M24" s="301">
        <f t="shared" si="1"/>
        <v>1995030000</v>
      </c>
      <c r="N24" s="302">
        <f t="shared" si="1"/>
        <v>1165308000</v>
      </c>
      <c r="O24" s="303">
        <f t="shared" si="4"/>
        <v>22969110000</v>
      </c>
      <c r="P24" s="304">
        <f t="shared" si="5"/>
        <v>241646000</v>
      </c>
      <c r="Q24" s="305">
        <f t="shared" si="6"/>
        <v>1.0632334518272613E-2</v>
      </c>
    </row>
    <row r="25" spans="1:17" ht="15" customHeight="1" x14ac:dyDescent="0.2">
      <c r="A25" s="307">
        <v>2014</v>
      </c>
      <c r="B25" s="294">
        <v>19751969</v>
      </c>
      <c r="C25" s="296">
        <v>155303</v>
      </c>
      <c r="D25" s="296">
        <v>1863530</v>
      </c>
      <c r="E25" s="297">
        <v>1165308</v>
      </c>
      <c r="F25" s="298">
        <f>SUM(B25:E25)</f>
        <v>22936110</v>
      </c>
      <c r="G25" s="299">
        <f>F25-F24</f>
        <v>-33000</v>
      </c>
      <c r="H25" s="300">
        <f>F25/F24-1</f>
        <v>-1.4367121756132528E-3</v>
      </c>
      <c r="I25" s="243"/>
      <c r="J25" s="454">
        <v>2014</v>
      </c>
      <c r="K25" s="304">
        <f t="shared" si="1"/>
        <v>19751969000</v>
      </c>
      <c r="L25" s="301">
        <f t="shared" si="1"/>
        <v>155303000</v>
      </c>
      <c r="M25" s="301">
        <f t="shared" si="1"/>
        <v>1863530000</v>
      </c>
      <c r="N25" s="302">
        <f t="shared" si="1"/>
        <v>1165308000</v>
      </c>
      <c r="O25" s="303">
        <f t="shared" si="4"/>
        <v>22936110000</v>
      </c>
      <c r="P25" s="304">
        <f t="shared" si="5"/>
        <v>-33000000</v>
      </c>
      <c r="Q25" s="305">
        <f t="shared" si="6"/>
        <v>-1.4367121756132528E-3</v>
      </c>
    </row>
    <row r="26" spans="1:17" ht="15" customHeight="1" x14ac:dyDescent="0.2">
      <c r="A26" s="308"/>
      <c r="B26" s="309"/>
      <c r="C26" s="310"/>
      <c r="D26" s="310"/>
      <c r="E26" s="311"/>
      <c r="F26" s="312"/>
      <c r="G26" s="313"/>
      <c r="H26" s="314"/>
      <c r="I26" s="243"/>
      <c r="J26" s="455">
        <v>2015</v>
      </c>
      <c r="K26" s="318">
        <v>19683049000</v>
      </c>
      <c r="L26" s="315">
        <v>150000000</v>
      </c>
      <c r="M26" s="315">
        <v>2263530000</v>
      </c>
      <c r="N26" s="316">
        <v>1165308000</v>
      </c>
      <c r="O26" s="317">
        <f t="shared" si="4"/>
        <v>23261887000</v>
      </c>
      <c r="P26" s="318">
        <f t="shared" si="5"/>
        <v>325777000</v>
      </c>
      <c r="Q26" s="319">
        <f t="shared" si="6"/>
        <v>1.4203672723927419E-2</v>
      </c>
    </row>
    <row r="27" spans="1:17" ht="15" customHeight="1" x14ac:dyDescent="0.2">
      <c r="A27" s="308" t="s">
        <v>157</v>
      </c>
      <c r="B27" s="309">
        <v>19683049</v>
      </c>
      <c r="C27" s="310">
        <v>150000</v>
      </c>
      <c r="D27" s="310">
        <v>2263530</v>
      </c>
      <c r="E27" s="311">
        <v>1165308</v>
      </c>
      <c r="F27" s="312">
        <f t="shared" si="7"/>
        <v>23261887</v>
      </c>
      <c r="G27" s="313">
        <f>F27-F25</f>
        <v>325777</v>
      </c>
      <c r="H27" s="314">
        <f>F27/F25-1</f>
        <v>1.4203672723927419E-2</v>
      </c>
      <c r="I27" s="243"/>
      <c r="J27" s="456" t="s">
        <v>158</v>
      </c>
      <c r="K27" s="323">
        <v>18955859232</v>
      </c>
      <c r="L27" s="320">
        <v>137000000</v>
      </c>
      <c r="M27" s="320">
        <v>1575994748</v>
      </c>
      <c r="N27" s="321">
        <v>1165308000</v>
      </c>
      <c r="O27" s="322">
        <f t="shared" si="4"/>
        <v>21834161980</v>
      </c>
      <c r="P27" s="323">
        <f>O27-O26</f>
        <v>-1427725020</v>
      </c>
      <c r="Q27" s="324">
        <f>O27/O26-1</f>
        <v>-6.137614803132696E-2</v>
      </c>
    </row>
    <row r="28" spans="1:17" ht="15" customHeight="1" x14ac:dyDescent="0.2">
      <c r="A28" s="308"/>
      <c r="B28" s="309"/>
      <c r="C28" s="310"/>
      <c r="D28" s="310"/>
      <c r="E28" s="311"/>
      <c r="F28" s="312"/>
      <c r="G28" s="313"/>
      <c r="H28" s="314"/>
      <c r="I28" s="243"/>
      <c r="J28" s="454" t="s">
        <v>159</v>
      </c>
      <c r="K28" s="457">
        <v>19455859232</v>
      </c>
      <c r="L28" s="326">
        <v>137000000</v>
      </c>
      <c r="M28" s="326">
        <v>1575994748</v>
      </c>
      <c r="N28" s="325">
        <v>1165308000</v>
      </c>
      <c r="O28" s="327">
        <f>SUM(K28:N28)</f>
        <v>22334161980</v>
      </c>
      <c r="P28" s="328">
        <f>O28-O26</f>
        <v>-927725020</v>
      </c>
      <c r="Q28" s="329">
        <f>O28/O26-1</f>
        <v>-3.9881761097025348E-2</v>
      </c>
    </row>
    <row r="29" spans="1:17" ht="15" customHeight="1" x14ac:dyDescent="0.2">
      <c r="A29" s="308"/>
      <c r="B29" s="309"/>
      <c r="C29" s="310"/>
      <c r="D29" s="310"/>
      <c r="E29" s="311"/>
      <c r="F29" s="312"/>
      <c r="G29" s="313"/>
      <c r="H29" s="314"/>
      <c r="I29" s="243"/>
      <c r="J29" s="454">
        <v>2017</v>
      </c>
      <c r="K29" s="457">
        <v>20009859232</v>
      </c>
      <c r="L29" s="326">
        <v>135000000</v>
      </c>
      <c r="M29" s="326">
        <v>1445994748</v>
      </c>
      <c r="N29" s="325">
        <v>1165308000</v>
      </c>
      <c r="O29" s="327">
        <f>SUM(K29:N29)</f>
        <v>22756161980</v>
      </c>
      <c r="P29" s="328">
        <f>O29-O28</f>
        <v>422000000</v>
      </c>
      <c r="Q29" s="329">
        <f>O29/O28-1</f>
        <v>1.889482132250575E-2</v>
      </c>
    </row>
    <row r="30" spans="1:17" ht="15" customHeight="1" thickBot="1" x14ac:dyDescent="0.25">
      <c r="A30" s="330"/>
      <c r="B30" s="331"/>
      <c r="C30" s="331"/>
      <c r="D30" s="331"/>
      <c r="E30" s="331"/>
      <c r="F30" s="331"/>
      <c r="G30" s="331"/>
      <c r="H30" s="333"/>
      <c r="I30" s="243"/>
      <c r="J30" s="458">
        <v>2018</v>
      </c>
      <c r="K30" s="459">
        <v>22694459232</v>
      </c>
      <c r="L30" s="460">
        <v>135000000</v>
      </c>
      <c r="M30" s="460">
        <v>1745994748</v>
      </c>
      <c r="N30" s="461">
        <v>1165308000</v>
      </c>
      <c r="O30" s="462">
        <f>SUM(K30:N30)</f>
        <v>25740761980</v>
      </c>
      <c r="P30" s="459">
        <f>O30-O29</f>
        <v>2984600000</v>
      </c>
      <c r="Q30" s="463">
        <f>O30/O29-1</f>
        <v>0.1311556844525501</v>
      </c>
    </row>
    <row r="31" spans="1:17" ht="13.5" thickBot="1" x14ac:dyDescent="0.25">
      <c r="A31" s="330"/>
      <c r="B31" s="331"/>
      <c r="C31" s="331"/>
      <c r="D31" s="331"/>
      <c r="E31" s="332"/>
      <c r="F31" s="331"/>
      <c r="G31" s="331"/>
      <c r="H31" s="333"/>
      <c r="J31" s="458">
        <v>2019</v>
      </c>
      <c r="K31" s="337">
        <v>24126459232</v>
      </c>
      <c r="L31" s="334">
        <v>120000000</v>
      </c>
      <c r="M31" s="334">
        <v>2245994748</v>
      </c>
      <c r="N31" s="335">
        <v>1165308000</v>
      </c>
      <c r="O31" s="336">
        <f>SUM(K31:N31)</f>
        <v>27657761980</v>
      </c>
      <c r="P31" s="337">
        <f>O31-O30</f>
        <v>1917000000</v>
      </c>
      <c r="Q31" s="338">
        <f>O31/O30-1</f>
        <v>7.447331984536687E-2</v>
      </c>
    </row>
    <row r="32" spans="1:17" x14ac:dyDescent="0.2">
      <c r="A32" s="241" t="s">
        <v>160</v>
      </c>
      <c r="J32" s="464"/>
      <c r="K32" s="464"/>
      <c r="L32" s="464"/>
      <c r="M32" s="464"/>
      <c r="N32" s="464"/>
      <c r="O32" s="464"/>
      <c r="P32" s="464"/>
      <c r="Q32" s="464"/>
    </row>
    <row r="33" spans="1:17" ht="41.25" customHeight="1" x14ac:dyDescent="0.2">
      <c r="A33" s="241" t="s">
        <v>161</v>
      </c>
      <c r="J33" s="241" t="s">
        <v>160</v>
      </c>
    </row>
    <row r="34" spans="1:17" ht="42.75" customHeight="1" x14ac:dyDescent="0.2">
      <c r="B34" s="241" t="s">
        <v>162</v>
      </c>
      <c r="J34" s="642" t="s">
        <v>269</v>
      </c>
      <c r="K34" s="642"/>
      <c r="L34" s="642"/>
      <c r="M34" s="642"/>
      <c r="N34" s="642"/>
      <c r="O34" s="642"/>
      <c r="P34" s="642"/>
      <c r="Q34" s="642"/>
    </row>
    <row r="35" spans="1:17" x14ac:dyDescent="0.2">
      <c r="B35" s="243"/>
      <c r="I35" s="241" t="s">
        <v>164</v>
      </c>
      <c r="J35" s="642" t="s">
        <v>163</v>
      </c>
      <c r="K35" s="642"/>
      <c r="L35" s="642"/>
      <c r="M35" s="642"/>
      <c r="N35" s="642"/>
      <c r="O35" s="642"/>
      <c r="P35" s="642"/>
      <c r="Q35" s="642"/>
    </row>
    <row r="36" spans="1:17" x14ac:dyDescent="0.2">
      <c r="K36" s="243"/>
    </row>
    <row r="37" spans="1:17" x14ac:dyDescent="0.2">
      <c r="K37" s="243"/>
    </row>
    <row r="40" spans="1:17" x14ac:dyDescent="0.2">
      <c r="I40" s="241" t="s">
        <v>164</v>
      </c>
    </row>
  </sheetData>
  <mergeCells count="24">
    <mergeCell ref="J35:Q35"/>
    <mergeCell ref="A1:H1"/>
    <mergeCell ref="J1:Q1"/>
    <mergeCell ref="A5:H5"/>
    <mergeCell ref="J5:Q5"/>
    <mergeCell ref="A7:A9"/>
    <mergeCell ref="B7:H7"/>
    <mergeCell ref="J7:J9"/>
    <mergeCell ref="K7:Q7"/>
    <mergeCell ref="B8:B9"/>
    <mergeCell ref="C8:C9"/>
    <mergeCell ref="D8:D9"/>
    <mergeCell ref="E8:E9"/>
    <mergeCell ref="F8:F9"/>
    <mergeCell ref="G8:G9"/>
    <mergeCell ref="H8:H9"/>
    <mergeCell ref="J34:Q34"/>
    <mergeCell ref="L8:L9"/>
    <mergeCell ref="M8:M9"/>
    <mergeCell ref="N8:N9"/>
    <mergeCell ref="O8:O9"/>
    <mergeCell ref="P8:P9"/>
    <mergeCell ref="Q8:Q9"/>
    <mergeCell ref="K8:K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3" orientation="landscape" r:id="rId1"/>
  <headerFooter>
    <oddHeader>&amp;RKapitola C.I.1
&amp;"-,Tučné"Tabulka č.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C31"/>
  <sheetViews>
    <sheetView workbookViewId="0">
      <selection activeCell="G16" sqref="G16"/>
    </sheetView>
  </sheetViews>
  <sheetFormatPr defaultRowHeight="12.75" x14ac:dyDescent="0.25"/>
  <cols>
    <col min="1" max="1" width="9.140625" style="339"/>
    <col min="2" max="2" width="21.7109375" style="339" customWidth="1"/>
    <col min="3" max="3" width="57" style="339" customWidth="1"/>
    <col min="4" max="257" width="9.140625" style="339"/>
    <col min="258" max="258" width="21.7109375" style="339" customWidth="1"/>
    <col min="259" max="259" width="57" style="339" customWidth="1"/>
    <col min="260" max="513" width="9.140625" style="339"/>
    <col min="514" max="514" width="21.7109375" style="339" customWidth="1"/>
    <col min="515" max="515" width="57" style="339" customWidth="1"/>
    <col min="516" max="769" width="9.140625" style="339"/>
    <col min="770" max="770" width="21.7109375" style="339" customWidth="1"/>
    <col min="771" max="771" width="57" style="339" customWidth="1"/>
    <col min="772" max="1025" width="9.140625" style="339"/>
    <col min="1026" max="1026" width="21.7109375" style="339" customWidth="1"/>
    <col min="1027" max="1027" width="57" style="339" customWidth="1"/>
    <col min="1028" max="1281" width="9.140625" style="339"/>
    <col min="1282" max="1282" width="21.7109375" style="339" customWidth="1"/>
    <col min="1283" max="1283" width="57" style="339" customWidth="1"/>
    <col min="1284" max="1537" width="9.140625" style="339"/>
    <col min="1538" max="1538" width="21.7109375" style="339" customWidth="1"/>
    <col min="1539" max="1539" width="57" style="339" customWidth="1"/>
    <col min="1540" max="1793" width="9.140625" style="339"/>
    <col min="1794" max="1794" width="21.7109375" style="339" customWidth="1"/>
    <col min="1795" max="1795" width="57" style="339" customWidth="1"/>
    <col min="1796" max="2049" width="9.140625" style="339"/>
    <col min="2050" max="2050" width="21.7109375" style="339" customWidth="1"/>
    <col min="2051" max="2051" width="57" style="339" customWidth="1"/>
    <col min="2052" max="2305" width="9.140625" style="339"/>
    <col min="2306" max="2306" width="21.7109375" style="339" customWidth="1"/>
    <col min="2307" max="2307" width="57" style="339" customWidth="1"/>
    <col min="2308" max="2561" width="9.140625" style="339"/>
    <col min="2562" max="2562" width="21.7109375" style="339" customWidth="1"/>
    <col min="2563" max="2563" width="57" style="339" customWidth="1"/>
    <col min="2564" max="2817" width="9.140625" style="339"/>
    <col min="2818" max="2818" width="21.7109375" style="339" customWidth="1"/>
    <col min="2819" max="2819" width="57" style="339" customWidth="1"/>
    <col min="2820" max="3073" width="9.140625" style="339"/>
    <col min="3074" max="3074" width="21.7109375" style="339" customWidth="1"/>
    <col min="3075" max="3075" width="57" style="339" customWidth="1"/>
    <col min="3076" max="3329" width="9.140625" style="339"/>
    <col min="3330" max="3330" width="21.7109375" style="339" customWidth="1"/>
    <col min="3331" max="3331" width="57" style="339" customWidth="1"/>
    <col min="3332" max="3585" width="9.140625" style="339"/>
    <col min="3586" max="3586" width="21.7109375" style="339" customWidth="1"/>
    <col min="3587" max="3587" width="57" style="339" customWidth="1"/>
    <col min="3588" max="3841" width="9.140625" style="339"/>
    <col min="3842" max="3842" width="21.7109375" style="339" customWidth="1"/>
    <col min="3843" max="3843" width="57" style="339" customWidth="1"/>
    <col min="3844" max="4097" width="9.140625" style="339"/>
    <col min="4098" max="4098" width="21.7109375" style="339" customWidth="1"/>
    <col min="4099" max="4099" width="57" style="339" customWidth="1"/>
    <col min="4100" max="4353" width="9.140625" style="339"/>
    <col min="4354" max="4354" width="21.7109375" style="339" customWidth="1"/>
    <col min="4355" max="4355" width="57" style="339" customWidth="1"/>
    <col min="4356" max="4609" width="9.140625" style="339"/>
    <col min="4610" max="4610" width="21.7109375" style="339" customWidth="1"/>
    <col min="4611" max="4611" width="57" style="339" customWidth="1"/>
    <col min="4612" max="4865" width="9.140625" style="339"/>
    <col min="4866" max="4866" width="21.7109375" style="339" customWidth="1"/>
    <col min="4867" max="4867" width="57" style="339" customWidth="1"/>
    <col min="4868" max="5121" width="9.140625" style="339"/>
    <col min="5122" max="5122" width="21.7109375" style="339" customWidth="1"/>
    <col min="5123" max="5123" width="57" style="339" customWidth="1"/>
    <col min="5124" max="5377" width="9.140625" style="339"/>
    <col min="5378" max="5378" width="21.7109375" style="339" customWidth="1"/>
    <col min="5379" max="5379" width="57" style="339" customWidth="1"/>
    <col min="5380" max="5633" width="9.140625" style="339"/>
    <col min="5634" max="5634" width="21.7109375" style="339" customWidth="1"/>
    <col min="5635" max="5635" width="57" style="339" customWidth="1"/>
    <col min="5636" max="5889" width="9.140625" style="339"/>
    <col min="5890" max="5890" width="21.7109375" style="339" customWidth="1"/>
    <col min="5891" max="5891" width="57" style="339" customWidth="1"/>
    <col min="5892" max="6145" width="9.140625" style="339"/>
    <col min="6146" max="6146" width="21.7109375" style="339" customWidth="1"/>
    <col min="6147" max="6147" width="57" style="339" customWidth="1"/>
    <col min="6148" max="6401" width="9.140625" style="339"/>
    <col min="6402" max="6402" width="21.7109375" style="339" customWidth="1"/>
    <col min="6403" max="6403" width="57" style="339" customWidth="1"/>
    <col min="6404" max="6657" width="9.140625" style="339"/>
    <col min="6658" max="6658" width="21.7109375" style="339" customWidth="1"/>
    <col min="6659" max="6659" width="57" style="339" customWidth="1"/>
    <col min="6660" max="6913" width="9.140625" style="339"/>
    <col min="6914" max="6914" width="21.7109375" style="339" customWidth="1"/>
    <col min="6915" max="6915" width="57" style="339" customWidth="1"/>
    <col min="6916" max="7169" width="9.140625" style="339"/>
    <col min="7170" max="7170" width="21.7109375" style="339" customWidth="1"/>
    <col min="7171" max="7171" width="57" style="339" customWidth="1"/>
    <col min="7172" max="7425" width="9.140625" style="339"/>
    <col min="7426" max="7426" width="21.7109375" style="339" customWidth="1"/>
    <col min="7427" max="7427" width="57" style="339" customWidth="1"/>
    <col min="7428" max="7681" width="9.140625" style="339"/>
    <col min="7682" max="7682" width="21.7109375" style="339" customWidth="1"/>
    <col min="7683" max="7683" width="57" style="339" customWidth="1"/>
    <col min="7684" max="7937" width="9.140625" style="339"/>
    <col min="7938" max="7938" width="21.7109375" style="339" customWidth="1"/>
    <col min="7939" max="7939" width="57" style="339" customWidth="1"/>
    <col min="7940" max="8193" width="9.140625" style="339"/>
    <col min="8194" max="8194" width="21.7109375" style="339" customWidth="1"/>
    <col min="8195" max="8195" width="57" style="339" customWidth="1"/>
    <col min="8196" max="8449" width="9.140625" style="339"/>
    <col min="8450" max="8450" width="21.7109375" style="339" customWidth="1"/>
    <col min="8451" max="8451" width="57" style="339" customWidth="1"/>
    <col min="8452" max="8705" width="9.140625" style="339"/>
    <col min="8706" max="8706" width="21.7109375" style="339" customWidth="1"/>
    <col min="8707" max="8707" width="57" style="339" customWidth="1"/>
    <col min="8708" max="8961" width="9.140625" style="339"/>
    <col min="8962" max="8962" width="21.7109375" style="339" customWidth="1"/>
    <col min="8963" max="8963" width="57" style="339" customWidth="1"/>
    <col min="8964" max="9217" width="9.140625" style="339"/>
    <col min="9218" max="9218" width="21.7109375" style="339" customWidth="1"/>
    <col min="9219" max="9219" width="57" style="339" customWidth="1"/>
    <col min="9220" max="9473" width="9.140625" style="339"/>
    <col min="9474" max="9474" width="21.7109375" style="339" customWidth="1"/>
    <col min="9475" max="9475" width="57" style="339" customWidth="1"/>
    <col min="9476" max="9729" width="9.140625" style="339"/>
    <col min="9730" max="9730" width="21.7109375" style="339" customWidth="1"/>
    <col min="9731" max="9731" width="57" style="339" customWidth="1"/>
    <col min="9732" max="9985" width="9.140625" style="339"/>
    <col min="9986" max="9986" width="21.7109375" style="339" customWidth="1"/>
    <col min="9987" max="9987" width="57" style="339" customWidth="1"/>
    <col min="9988" max="10241" width="9.140625" style="339"/>
    <col min="10242" max="10242" width="21.7109375" style="339" customWidth="1"/>
    <col min="10243" max="10243" width="57" style="339" customWidth="1"/>
    <col min="10244" max="10497" width="9.140625" style="339"/>
    <col min="10498" max="10498" width="21.7109375" style="339" customWidth="1"/>
    <col min="10499" max="10499" width="57" style="339" customWidth="1"/>
    <col min="10500" max="10753" width="9.140625" style="339"/>
    <col min="10754" max="10754" width="21.7109375" style="339" customWidth="1"/>
    <col min="10755" max="10755" width="57" style="339" customWidth="1"/>
    <col min="10756" max="11009" width="9.140625" style="339"/>
    <col min="11010" max="11010" width="21.7109375" style="339" customWidth="1"/>
    <col min="11011" max="11011" width="57" style="339" customWidth="1"/>
    <col min="11012" max="11265" width="9.140625" style="339"/>
    <col min="11266" max="11266" width="21.7109375" style="339" customWidth="1"/>
    <col min="11267" max="11267" width="57" style="339" customWidth="1"/>
    <col min="11268" max="11521" width="9.140625" style="339"/>
    <col min="11522" max="11522" width="21.7109375" style="339" customWidth="1"/>
    <col min="11523" max="11523" width="57" style="339" customWidth="1"/>
    <col min="11524" max="11777" width="9.140625" style="339"/>
    <col min="11778" max="11778" width="21.7109375" style="339" customWidth="1"/>
    <col min="11779" max="11779" width="57" style="339" customWidth="1"/>
    <col min="11780" max="12033" width="9.140625" style="339"/>
    <col min="12034" max="12034" width="21.7109375" style="339" customWidth="1"/>
    <col min="12035" max="12035" width="57" style="339" customWidth="1"/>
    <col min="12036" max="12289" width="9.140625" style="339"/>
    <col min="12290" max="12290" width="21.7109375" style="339" customWidth="1"/>
    <col min="12291" max="12291" width="57" style="339" customWidth="1"/>
    <col min="12292" max="12545" width="9.140625" style="339"/>
    <col min="12546" max="12546" width="21.7109375" style="339" customWidth="1"/>
    <col min="12547" max="12547" width="57" style="339" customWidth="1"/>
    <col min="12548" max="12801" width="9.140625" style="339"/>
    <col min="12802" max="12802" width="21.7109375" style="339" customWidth="1"/>
    <col min="12803" max="12803" width="57" style="339" customWidth="1"/>
    <col min="12804" max="13057" width="9.140625" style="339"/>
    <col min="13058" max="13058" width="21.7109375" style="339" customWidth="1"/>
    <col min="13059" max="13059" width="57" style="339" customWidth="1"/>
    <col min="13060" max="13313" width="9.140625" style="339"/>
    <col min="13314" max="13314" width="21.7109375" style="339" customWidth="1"/>
    <col min="13315" max="13315" width="57" style="339" customWidth="1"/>
    <col min="13316" max="13569" width="9.140625" style="339"/>
    <col min="13570" max="13570" width="21.7109375" style="339" customWidth="1"/>
    <col min="13571" max="13571" width="57" style="339" customWidth="1"/>
    <col min="13572" max="13825" width="9.140625" style="339"/>
    <col min="13826" max="13826" width="21.7109375" style="339" customWidth="1"/>
    <col min="13827" max="13827" width="57" style="339" customWidth="1"/>
    <col min="13828" max="14081" width="9.140625" style="339"/>
    <col min="14082" max="14082" width="21.7109375" style="339" customWidth="1"/>
    <col min="14083" max="14083" width="57" style="339" customWidth="1"/>
    <col min="14084" max="14337" width="9.140625" style="339"/>
    <col min="14338" max="14338" width="21.7109375" style="339" customWidth="1"/>
    <col min="14339" max="14339" width="57" style="339" customWidth="1"/>
    <col min="14340" max="14593" width="9.140625" style="339"/>
    <col min="14594" max="14594" width="21.7109375" style="339" customWidth="1"/>
    <col min="14595" max="14595" width="57" style="339" customWidth="1"/>
    <col min="14596" max="14849" width="9.140625" style="339"/>
    <col min="14850" max="14850" width="21.7109375" style="339" customWidth="1"/>
    <col min="14851" max="14851" width="57" style="339" customWidth="1"/>
    <col min="14852" max="15105" width="9.140625" style="339"/>
    <col min="15106" max="15106" width="21.7109375" style="339" customWidth="1"/>
    <col min="15107" max="15107" width="57" style="339" customWidth="1"/>
    <col min="15108" max="15361" width="9.140625" style="339"/>
    <col min="15362" max="15362" width="21.7109375" style="339" customWidth="1"/>
    <col min="15363" max="15363" width="57" style="339" customWidth="1"/>
    <col min="15364" max="15617" width="9.140625" style="339"/>
    <col min="15618" max="15618" width="21.7109375" style="339" customWidth="1"/>
    <col min="15619" max="15619" width="57" style="339" customWidth="1"/>
    <col min="15620" max="15873" width="9.140625" style="339"/>
    <col min="15874" max="15874" width="21.7109375" style="339" customWidth="1"/>
    <col min="15875" max="15875" width="57" style="339" customWidth="1"/>
    <col min="15876" max="16129" width="9.140625" style="339"/>
    <col min="16130" max="16130" width="21.7109375" style="339" customWidth="1"/>
    <col min="16131" max="16131" width="57" style="339" customWidth="1"/>
    <col min="16132" max="16384" width="9.140625" style="339"/>
  </cols>
  <sheetData>
    <row r="1" spans="1:3" ht="20.25" x14ac:dyDescent="0.25">
      <c r="A1" s="683" t="s">
        <v>165</v>
      </c>
      <c r="B1" s="683"/>
      <c r="C1" s="683"/>
    </row>
    <row r="2" spans="1:3" s="241" customFormat="1" x14ac:dyDescent="0.2"/>
    <row r="3" spans="1:3" s="241" customFormat="1" ht="20.25" x14ac:dyDescent="0.2">
      <c r="A3" s="683" t="s">
        <v>166</v>
      </c>
      <c r="B3" s="683"/>
      <c r="C3" s="683"/>
    </row>
    <row r="4" spans="1:3" ht="32.25" customHeight="1" thickBot="1" x14ac:dyDescent="0.3"/>
    <row r="5" spans="1:3" s="343" customFormat="1" ht="18" customHeight="1" thickBot="1" x14ac:dyDescent="0.3">
      <c r="A5" s="340" t="s">
        <v>167</v>
      </c>
      <c r="B5" s="341" t="s">
        <v>168</v>
      </c>
      <c r="C5" s="342" t="s">
        <v>169</v>
      </c>
    </row>
    <row r="6" spans="1:3" ht="18" customHeight="1" x14ac:dyDescent="0.25">
      <c r="A6" s="344">
        <v>11000</v>
      </c>
      <c r="B6" s="345" t="s">
        <v>170</v>
      </c>
      <c r="C6" s="346" t="s">
        <v>115</v>
      </c>
    </row>
    <row r="7" spans="1:3" ht="18" customHeight="1" x14ac:dyDescent="0.25">
      <c r="A7" s="347">
        <v>12000</v>
      </c>
      <c r="B7" s="348" t="s">
        <v>171</v>
      </c>
      <c r="C7" s="349" t="s">
        <v>80</v>
      </c>
    </row>
    <row r="8" spans="1:3" ht="18" customHeight="1" x14ac:dyDescent="0.25">
      <c r="A8" s="347">
        <v>13000</v>
      </c>
      <c r="B8" s="348" t="s">
        <v>172</v>
      </c>
      <c r="C8" s="349" t="s">
        <v>114</v>
      </c>
    </row>
    <row r="9" spans="1:3" ht="18" customHeight="1" x14ac:dyDescent="0.25">
      <c r="A9" s="347">
        <v>14000</v>
      </c>
      <c r="B9" s="348" t="s">
        <v>173</v>
      </c>
      <c r="C9" s="348" t="s">
        <v>82</v>
      </c>
    </row>
    <row r="10" spans="1:3" ht="18" customHeight="1" x14ac:dyDescent="0.25">
      <c r="A10" s="347">
        <v>15000</v>
      </c>
      <c r="B10" s="348" t="s">
        <v>174</v>
      </c>
      <c r="C10" s="348" t="s">
        <v>83</v>
      </c>
    </row>
    <row r="11" spans="1:3" ht="18" customHeight="1" x14ac:dyDescent="0.25">
      <c r="A11" s="347">
        <v>16000</v>
      </c>
      <c r="B11" s="348" t="s">
        <v>175</v>
      </c>
      <c r="C11" s="348" t="s">
        <v>84</v>
      </c>
    </row>
    <row r="12" spans="1:3" ht="18" customHeight="1" x14ac:dyDescent="0.25">
      <c r="A12" s="347">
        <v>17000</v>
      </c>
      <c r="B12" s="348" t="s">
        <v>176</v>
      </c>
      <c r="C12" s="348" t="s">
        <v>85</v>
      </c>
    </row>
    <row r="13" spans="1:3" ht="18" customHeight="1" x14ac:dyDescent="0.25">
      <c r="A13" s="347">
        <v>18000</v>
      </c>
      <c r="B13" s="348" t="s">
        <v>177</v>
      </c>
      <c r="C13" s="348" t="s">
        <v>86</v>
      </c>
    </row>
    <row r="14" spans="1:3" ht="18" customHeight="1" x14ac:dyDescent="0.25">
      <c r="A14" s="347">
        <v>19000</v>
      </c>
      <c r="B14" s="348" t="s">
        <v>178</v>
      </c>
      <c r="C14" s="348" t="s">
        <v>87</v>
      </c>
    </row>
    <row r="15" spans="1:3" ht="18" customHeight="1" x14ac:dyDescent="0.25">
      <c r="A15" s="347">
        <v>21000</v>
      </c>
      <c r="B15" s="348" t="s">
        <v>179</v>
      </c>
      <c r="C15" s="348" t="s">
        <v>88</v>
      </c>
    </row>
    <row r="16" spans="1:3" ht="18" customHeight="1" x14ac:dyDescent="0.25">
      <c r="A16" s="347">
        <v>22000</v>
      </c>
      <c r="B16" s="348" t="s">
        <v>180</v>
      </c>
      <c r="C16" s="348" t="s">
        <v>112</v>
      </c>
    </row>
    <row r="17" spans="1:3" ht="18" customHeight="1" x14ac:dyDescent="0.25">
      <c r="A17" s="347">
        <v>23000</v>
      </c>
      <c r="B17" s="348" t="s">
        <v>181</v>
      </c>
      <c r="C17" s="349" t="s">
        <v>90</v>
      </c>
    </row>
    <row r="18" spans="1:3" ht="18" customHeight="1" x14ac:dyDescent="0.25">
      <c r="A18" s="347">
        <v>24000</v>
      </c>
      <c r="B18" s="348" t="s">
        <v>182</v>
      </c>
      <c r="C18" s="349" t="s">
        <v>91</v>
      </c>
    </row>
    <row r="19" spans="1:3" ht="18" customHeight="1" x14ac:dyDescent="0.25">
      <c r="A19" s="347">
        <v>25000</v>
      </c>
      <c r="B19" s="348" t="s">
        <v>183</v>
      </c>
      <c r="C19" s="349" t="s">
        <v>92</v>
      </c>
    </row>
    <row r="20" spans="1:3" ht="18" customHeight="1" x14ac:dyDescent="0.25">
      <c r="A20" s="347">
        <v>26000</v>
      </c>
      <c r="B20" s="348" t="s">
        <v>184</v>
      </c>
      <c r="C20" s="349" t="s">
        <v>93</v>
      </c>
    </row>
    <row r="21" spans="1:3" ht="18" customHeight="1" x14ac:dyDescent="0.25">
      <c r="A21" s="347">
        <v>27000</v>
      </c>
      <c r="B21" s="348" t="s">
        <v>185</v>
      </c>
      <c r="C21" s="349" t="s">
        <v>111</v>
      </c>
    </row>
    <row r="22" spans="1:3" ht="18" customHeight="1" x14ac:dyDescent="0.25">
      <c r="A22" s="347">
        <v>28000</v>
      </c>
      <c r="B22" s="348" t="s">
        <v>186</v>
      </c>
      <c r="C22" s="349" t="s">
        <v>95</v>
      </c>
    </row>
    <row r="23" spans="1:3" ht="18" customHeight="1" x14ac:dyDescent="0.25">
      <c r="A23" s="347">
        <v>31000</v>
      </c>
      <c r="B23" s="348" t="s">
        <v>187</v>
      </c>
      <c r="C23" s="349" t="s">
        <v>96</v>
      </c>
    </row>
    <row r="24" spans="1:3" ht="18" customHeight="1" x14ac:dyDescent="0.25">
      <c r="A24" s="347">
        <v>41000</v>
      </c>
      <c r="B24" s="348" t="s">
        <v>188</v>
      </c>
      <c r="C24" s="349" t="s">
        <v>97</v>
      </c>
    </row>
    <row r="25" spans="1:3" ht="18" customHeight="1" x14ac:dyDescent="0.25">
      <c r="A25" s="347">
        <v>43000</v>
      </c>
      <c r="B25" s="348" t="s">
        <v>189</v>
      </c>
      <c r="C25" s="349" t="s">
        <v>98</v>
      </c>
    </row>
    <row r="26" spans="1:3" ht="18" customHeight="1" x14ac:dyDescent="0.25">
      <c r="A26" s="347">
        <v>51000</v>
      </c>
      <c r="B26" s="348" t="s">
        <v>190</v>
      </c>
      <c r="C26" s="349" t="s">
        <v>99</v>
      </c>
    </row>
    <row r="27" spans="1:3" ht="18" customHeight="1" x14ac:dyDescent="0.25">
      <c r="A27" s="347">
        <v>52000</v>
      </c>
      <c r="B27" s="348" t="s">
        <v>191</v>
      </c>
      <c r="C27" s="349" t="s">
        <v>100</v>
      </c>
    </row>
    <row r="28" spans="1:3" ht="18" customHeight="1" x14ac:dyDescent="0.25">
      <c r="A28" s="347">
        <v>53000</v>
      </c>
      <c r="B28" s="348" t="s">
        <v>192</v>
      </c>
      <c r="C28" s="349" t="s">
        <v>101</v>
      </c>
    </row>
    <row r="29" spans="1:3" ht="18" customHeight="1" x14ac:dyDescent="0.25">
      <c r="A29" s="347">
        <v>54000</v>
      </c>
      <c r="B29" s="348" t="s">
        <v>193</v>
      </c>
      <c r="C29" s="349" t="s">
        <v>110</v>
      </c>
    </row>
    <row r="30" spans="1:3" ht="18" customHeight="1" x14ac:dyDescent="0.25">
      <c r="A30" s="347">
        <v>55000</v>
      </c>
      <c r="B30" s="348" t="s">
        <v>194</v>
      </c>
      <c r="C30" s="349" t="s">
        <v>103</v>
      </c>
    </row>
    <row r="31" spans="1:3" ht="18" customHeight="1" thickBot="1" x14ac:dyDescent="0.3">
      <c r="A31" s="350">
        <v>56000</v>
      </c>
      <c r="B31" s="351" t="s">
        <v>195</v>
      </c>
      <c r="C31" s="352" t="s">
        <v>109</v>
      </c>
    </row>
  </sheetData>
  <mergeCells count="2">
    <mergeCell ref="A1:C1"/>
    <mergeCell ref="A3:C3"/>
  </mergeCells>
  <pageMargins left="0.70866141732283472" right="0.70866141732283472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C.I.1 1</vt:lpstr>
      <vt:lpstr>C.I.1 2</vt:lpstr>
      <vt:lpstr>C.I.1 3</vt:lpstr>
      <vt:lpstr>C.I.1 4</vt:lpstr>
      <vt:lpstr>C.I.1 5</vt:lpstr>
      <vt:lpstr>C.I.1 6</vt:lpstr>
      <vt:lpstr>zkratky VŠ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Kocmanová Šárka</dc:creator>
  <cp:lastModifiedBy>Jurková Tereza</cp:lastModifiedBy>
  <cp:lastPrinted>2019-04-04T05:31:56Z</cp:lastPrinted>
  <dcterms:created xsi:type="dcterms:W3CDTF">2018-01-23T08:58:21Z</dcterms:created>
  <dcterms:modified xsi:type="dcterms:W3CDTF">2019-04-04T05:37:38Z</dcterms:modified>
</cp:coreProperties>
</file>